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Mshakuyti tner havelvath\"/>
    </mc:Choice>
  </mc:AlternateContent>
  <bookViews>
    <workbookView xWindow="0" yWindow="0" windowWidth="20400" windowHeight="7752" tabRatio="820" firstSheet="2" activeTab="2"/>
  </bookViews>
  <sheets>
    <sheet name="Hastiqacucak" sheetId="19" state="hidden" r:id="rId1"/>
    <sheet name="Hamematakan (2)" sheetId="23" state="hidden" r:id="rId2"/>
    <sheet name="Hastiqacucak (2)" sheetId="24" r:id="rId3"/>
  </sheets>
  <definedNames>
    <definedName name="_xlnm.Print_Area" localSheetId="1">'Hamematakan (2)'!$A$1:$K$30</definedName>
    <definedName name="_xlnm.Print_Area" localSheetId="0">Hastiqacucak!$A$1:$E$29</definedName>
    <definedName name="_xlnm.Print_Area" localSheetId="2">'Hastiqacucak (2)'!$A$1:$E$37</definedName>
  </definedNames>
  <calcPr calcId="152511"/>
</workbook>
</file>

<file path=xl/calcChain.xml><?xml version="1.0" encoding="utf-8"?>
<calcChain xmlns="http://schemas.openxmlformats.org/spreadsheetml/2006/main">
  <c r="H13" i="23" l="1"/>
  <c r="I13" i="23"/>
  <c r="J13" i="23"/>
  <c r="K13" i="23"/>
  <c r="E23" i="24" l="1"/>
  <c r="E20" i="24"/>
  <c r="E18" i="24"/>
  <c r="E19" i="24"/>
  <c r="E21" i="24"/>
  <c r="E22" i="24"/>
  <c r="E17" i="24"/>
  <c r="E16" i="24"/>
  <c r="E15" i="24"/>
  <c r="E14" i="24"/>
  <c r="E13" i="24"/>
  <c r="E12" i="24"/>
  <c r="E25" i="24" s="1"/>
  <c r="C25" i="24"/>
  <c r="L9" i="23"/>
  <c r="M9" i="23"/>
  <c r="N9" i="23"/>
  <c r="O9" i="23" s="1"/>
  <c r="L10" i="23"/>
  <c r="M10" i="23" s="1"/>
  <c r="N10" i="23" s="1"/>
  <c r="O10" i="23" s="1"/>
  <c r="L11" i="23"/>
  <c r="M11" i="23" s="1"/>
  <c r="N11" i="23" s="1"/>
  <c r="O11" i="23" s="1"/>
  <c r="L12" i="23"/>
  <c r="M12" i="23" s="1"/>
  <c r="N12" i="23" s="1"/>
  <c r="O12" i="23" s="1"/>
  <c r="L14" i="23"/>
  <c r="M14" i="23" s="1"/>
  <c r="N14" i="23" s="1"/>
  <c r="O14" i="23" s="1"/>
  <c r="L19" i="23"/>
  <c r="M19" i="23" s="1"/>
  <c r="N19" i="23" s="1"/>
  <c r="O19" i="23" s="1"/>
  <c r="L18" i="23"/>
  <c r="M18" i="23" s="1"/>
  <c r="N18" i="23" s="1"/>
  <c r="O18" i="23" s="1"/>
  <c r="L16" i="23"/>
  <c r="M16" i="23" s="1"/>
  <c r="N16" i="23" s="1"/>
  <c r="O16" i="23" s="1"/>
  <c r="L15" i="23"/>
  <c r="M15" i="23" s="1"/>
  <c r="N15" i="23" s="1"/>
  <c r="O15" i="23" s="1"/>
  <c r="L17" i="23"/>
  <c r="M17" i="23" s="1"/>
  <c r="N17" i="23" s="1"/>
  <c r="O17" i="23" s="1"/>
  <c r="L20" i="23"/>
  <c r="M20" i="23" s="1"/>
  <c r="N20" i="23" s="1"/>
  <c r="O20" i="23" s="1"/>
  <c r="L21" i="23"/>
  <c r="M21" i="23" s="1"/>
  <c r="N21" i="23" s="1"/>
  <c r="O21" i="23" s="1"/>
  <c r="P21" i="23"/>
  <c r="L8" i="23"/>
  <c r="M8" i="23" s="1"/>
  <c r="N8" i="23" s="1"/>
  <c r="O8" i="23" s="1"/>
  <c r="H20" i="23"/>
  <c r="H17" i="23"/>
  <c r="H15" i="23"/>
  <c r="H16" i="23"/>
  <c r="H18" i="23"/>
  <c r="H19" i="23"/>
  <c r="H14" i="23"/>
  <c r="K14" i="23" s="1"/>
  <c r="H12" i="23"/>
  <c r="H11" i="23"/>
  <c r="H10" i="23"/>
  <c r="K10" i="23" s="1"/>
  <c r="H9" i="23"/>
  <c r="H8" i="23"/>
  <c r="A2" i="23"/>
  <c r="E20" i="23"/>
  <c r="E17" i="23"/>
  <c r="K17" i="23" s="1"/>
  <c r="E15" i="23"/>
  <c r="E16" i="23"/>
  <c r="K16" i="23" s="1"/>
  <c r="E18" i="23"/>
  <c r="K18" i="23" s="1"/>
  <c r="E19" i="23"/>
  <c r="E14" i="23"/>
  <c r="E12" i="23"/>
  <c r="K12" i="23" s="1"/>
  <c r="E11" i="23"/>
  <c r="E10" i="23"/>
  <c r="E9" i="23"/>
  <c r="E8" i="23"/>
  <c r="F22" i="23"/>
  <c r="C22" i="23"/>
  <c r="J20" i="23"/>
  <c r="P20" i="23"/>
  <c r="I20" i="23"/>
  <c r="J17" i="23"/>
  <c r="P17" i="23" s="1"/>
  <c r="I17" i="23"/>
  <c r="I15" i="23"/>
  <c r="J15" i="23"/>
  <c r="P15" i="23" s="1"/>
  <c r="J16" i="23"/>
  <c r="P16" i="23" s="1"/>
  <c r="I16" i="23"/>
  <c r="J18" i="23"/>
  <c r="P18" i="23" s="1"/>
  <c r="I18" i="23"/>
  <c r="J19" i="23"/>
  <c r="P19" i="23" s="1"/>
  <c r="I19" i="23"/>
  <c r="I14" i="23"/>
  <c r="J14" i="23"/>
  <c r="P14" i="23" s="1"/>
  <c r="J12" i="23"/>
  <c r="P12" i="23" s="1"/>
  <c r="I12" i="23"/>
  <c r="J11" i="23"/>
  <c r="P11" i="23"/>
  <c r="I11" i="23"/>
  <c r="J10" i="23"/>
  <c r="P10" i="23" s="1"/>
  <c r="I10" i="23"/>
  <c r="I9" i="23"/>
  <c r="J9" i="23"/>
  <c r="P9" i="23" s="1"/>
  <c r="I8" i="23"/>
  <c r="J8" i="23"/>
  <c r="P8" i="23" s="1"/>
  <c r="E20" i="19"/>
  <c r="F26" i="19"/>
  <c r="G26" i="19"/>
  <c r="C25" i="19"/>
  <c r="E23" i="19"/>
  <c r="E22" i="19"/>
  <c r="E21" i="19"/>
  <c r="E19" i="19"/>
  <c r="E18" i="19"/>
  <c r="E17" i="19"/>
  <c r="E16" i="19"/>
  <c r="E15" i="19"/>
  <c r="E14" i="19"/>
  <c r="E13" i="19"/>
  <c r="E12" i="19"/>
  <c r="E25" i="19"/>
  <c r="F25" i="19"/>
  <c r="G25" i="19"/>
  <c r="K20" i="23"/>
  <c r="I22" i="23" l="1"/>
  <c r="K11" i="23"/>
  <c r="K19" i="23"/>
  <c r="E22" i="23"/>
  <c r="K9" i="23"/>
  <c r="K15" i="23"/>
  <c r="K8" i="23"/>
  <c r="K22" i="23" s="1"/>
  <c r="H22" i="23"/>
</calcChain>
</file>

<file path=xl/sharedStrings.xml><?xml version="1.0" encoding="utf-8"?>
<sst xmlns="http://schemas.openxmlformats.org/spreadsheetml/2006/main" count="103" uniqueCount="58">
  <si>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</si>
  <si>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</si>
  <si>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</si>
  <si>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</si>
  <si>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</si>
  <si>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Երևանի քաղաքապետի</t>
  </si>
  <si>
    <t>ԸՆԴԱՄԵՆԸ</t>
  </si>
  <si>
    <t>Տնօրեն</t>
  </si>
  <si>
    <t>Տնօրենի տեղակալ</t>
  </si>
  <si>
    <t>Գլխավոր հաշվապահ</t>
  </si>
  <si>
    <t>Տնտեսվար</t>
  </si>
  <si>
    <t>Գործավար</t>
  </si>
  <si>
    <t>Հավաքարար</t>
  </si>
  <si>
    <t>Ռեժիսոր</t>
  </si>
  <si>
    <t>Խմբակավար</t>
  </si>
  <si>
    <t xml:space="preserve">   ՀԱՍՏԻՔԱՑՈՒՑԱԿԸ ԵՎ ՊԱՇՏՈՆԱՅԻՆ ԴՐՈՒՅՔԱՉԱՓԵՐԸ</t>
  </si>
  <si>
    <t xml:space="preserve">ՏՆՕՐԵՆ՝   </t>
  </si>
  <si>
    <t xml:space="preserve">ԳԼԽԱՎՈՐ ՀԱՇՎԱՊԱՀ՝  </t>
  </si>
  <si>
    <t>Կ.Տ.</t>
  </si>
  <si>
    <t>Հաստատված է</t>
  </si>
  <si>
    <t>Պահակ</t>
  </si>
  <si>
    <t>Խմբակավար*</t>
  </si>
  <si>
    <t>Ա. ԲՈՒՆԻԱԹՅԱՆ</t>
  </si>
  <si>
    <t>Գ. ՄԱՐԴԱՆՅԱՆ</t>
  </si>
  <si>
    <t>* ամսական աշխատավարձի չափը սահմանվում է վճարովի ծառայությունների մատուցումից ստացված հասույթի մինչև 60%:</t>
  </si>
  <si>
    <t xml:space="preserve"> «ԱՎԱՆԻ ՄՇԱԿՈՒՅԹԻ ՏՈՒՆ» ՀԱՄԱՅՆՔԱՅԻՆ ՈՉ ԱՌԵՎՏՐԱՅԻՆ ԿԱԶՄԱԿԵՐՊՈՒԹՅԱՆ</t>
  </si>
  <si>
    <t>ԳՈՐԾՈՂ</t>
  </si>
  <si>
    <t>ԱՌԱՋԱՐԿՎՈՂ</t>
  </si>
  <si>
    <t>ՏԱՐԲԵՐՈՒԹՅՈՒՆ</t>
  </si>
  <si>
    <t xml:space="preserve">Հաստիքային միավորների քանակը_x000D_
</t>
  </si>
  <si>
    <t>Պաշտոնային դրույքաչափը</t>
  </si>
  <si>
    <t xml:space="preserve">Ընդամենը ամսական աշխատավարձը_x000D_
</t>
  </si>
  <si>
    <t>Հաստիքային միավորների քանակը</t>
  </si>
  <si>
    <t>Ընդամենը ամսական աշխատավարձը</t>
  </si>
  <si>
    <t>«-------» ------------ 2019թ.</t>
  </si>
  <si>
    <t>Ընդամենը
 ամսական աշխատավարձը</t>
  </si>
  <si>
    <t>Հաշվապահ - գանձապահ</t>
  </si>
  <si>
    <t>N ------------ - Ա որոշման</t>
  </si>
  <si>
    <t>Հավելված 2</t>
  </si>
  <si>
    <t>ԵՐԵՎԱՆԻ ՔԱՂԱՔԱՊԵՏԱՐԱՆԻ
ԱՇԽԱՏԱԿԱԶՄԻ ՔԱՐՏՈՒՂԱՐ՝</t>
  </si>
  <si>
    <t>Վ. ԽԱՉԱՏՐՅԱՆ</t>
  </si>
  <si>
    <t>* ամսական աշխատավարձի չափը սահմանվում է վճարովի ծառայությունների մատուցումից ստացված հասույթի մինչև 60%-ը:</t>
  </si>
  <si>
    <t>Միջոցառումների կազմակերպիչ</t>
  </si>
  <si>
    <t>Պարերի գծով կազմակերպիչ</t>
  </si>
  <si>
    <t>ՀԱՄԵՄԱՏԱԿԱՆ ՏԵՂԵԿԱՆՔ</t>
  </si>
  <si>
    <t xml:space="preserve">  ՀԱՍՏԻՔԱՑՈՒՑԱԿԸ ԵՎ ՊԱՇՏՈՆԱՅԻՆ ԴՐՈՒՅՔԱՉԱՓԵՐԻ</t>
  </si>
  <si>
    <t xml:space="preserve">Հաստատված է </t>
  </si>
  <si>
    <t>_____. _____. 2023թ.</t>
  </si>
  <si>
    <t>հ. __________- Ա որոշմամբ</t>
  </si>
  <si>
    <t>Հավելված 1</t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</si>
  <si>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</si>
  <si>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</si>
  <si>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</si>
  <si>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</si>
  <si>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</si>
  <si>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</si>
  <si>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r>
      <t xml:space="preserve">**Ծանոթություն.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</si>
  <si>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Հաշվապահ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</si>
</sst>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3" x14ac:knownFonts="1">
    <font>
      <sz val="10"/>
      <name val="Arial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name val="GHEA Grapalat"/>
      <family val="3"/>
    </font>
    <font>
      <i/>
      <sz val="10"/>
      <name val="GHEA Grapalat"/>
      <family val="3"/>
    </font>
    <font>
      <b/>
      <sz val="11"/>
      <name val="GHEA Grapalat"/>
      <family val="3"/>
    </font>
    <font>
      <sz val="8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4" fillId="0" borderId="0"/>
    <xf numFmtId="0" fontId="24" fillId="0" borderId="0"/>
    <xf numFmtId="0" fontId="1" fillId="0" borderId="0"/>
    <xf numFmtId="0" fontId="24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8" applyNumberFormat="0" applyAlignment="0" applyProtection="0"/>
    <xf numFmtId="0" fontId="7" fillId="20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9" applyNumberFormat="0" applyFill="0" applyAlignment="0" applyProtection="0"/>
    <xf numFmtId="0" fontId="12" fillId="21" borderId="2" applyNumberFormat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5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17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107">
    <xf numFmtId="0" fontId="0" fillId="0" borderId="0" xfId="0"/>
    <xf numFmtId="0" fontId="22" fillId="25" borderId="0" xfId="0" applyFont="1" applyFill="1" applyAlignment="1">
      <alignment horizontal="center" vertical="center"/>
    </xf>
    <xf numFmtId="0" fontId="22" fillId="25" borderId="0" xfId="0" applyFont="1" applyFill="1" applyAlignment="1">
      <alignment horizontal="left" vertical="center"/>
    </xf>
    <xf numFmtId="0" fontId="29" fillId="25" borderId="10" xfId="0" applyFont="1" applyFill="1" applyBorder="1" applyAlignment="1">
      <alignment vertical="center" wrapText="1"/>
    </xf>
    <xf numFmtId="3" fontId="29" fillId="25" borderId="10" xfId="0" applyNumberFormat="1" applyFont="1" applyFill="1" applyBorder="1" applyAlignment="1">
      <alignment horizontal="center" vertical="center" wrapText="1"/>
    </xf>
    <xf numFmtId="3" fontId="30" fillId="25" borderId="0" xfId="0" applyNumberFormat="1" applyFont="1" applyFill="1" applyAlignment="1">
      <alignment horizontal="center" vertical="center"/>
    </xf>
    <xf numFmtId="0" fontId="30" fillId="25" borderId="0" xfId="0" applyFont="1" applyFill="1" applyAlignment="1">
      <alignment horizontal="center" vertical="center"/>
    </xf>
    <xf numFmtId="0" fontId="29" fillId="25" borderId="0" xfId="0" applyFont="1" applyFill="1" applyBorder="1" applyAlignment="1">
      <alignment vertical="center" wrapText="1"/>
    </xf>
    <xf numFmtId="4" fontId="29" fillId="25" borderId="0" xfId="0" applyNumberFormat="1" applyFont="1" applyFill="1" applyBorder="1" applyAlignment="1">
      <alignment horizontal="center" vertical="center" wrapText="1"/>
    </xf>
    <xf numFmtId="3" fontId="29" fillId="25" borderId="0" xfId="0" applyNumberFormat="1" applyFont="1" applyFill="1" applyBorder="1" applyAlignment="1">
      <alignment horizontal="center" vertical="center" wrapText="1"/>
    </xf>
    <xf numFmtId="3" fontId="22" fillId="25" borderId="10" xfId="0" applyNumberFormat="1" applyFont="1" applyFill="1" applyBorder="1" applyAlignment="1">
      <alignment horizontal="center" vertical="center" wrapText="1"/>
    </xf>
    <xf numFmtId="3" fontId="30" fillId="25" borderId="1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0" fontId="22" fillId="0" borderId="0" xfId="21" applyFont="1" applyFill="1" applyAlignment="1">
      <alignment horizontal="right" vertical="center"/>
    </xf>
    <xf numFmtId="0" fontId="22" fillId="0" borderId="0" xfId="21" applyFont="1" applyFill="1" applyAlignment="1">
      <alignment horizontal="right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/>
    <xf numFmtId="0" fontId="22" fillId="0" borderId="0" xfId="0" applyFont="1" applyFill="1" applyAlignment="1">
      <alignment horizontal="left"/>
    </xf>
    <xf numFmtId="0" fontId="22" fillId="0" borderId="0" xfId="0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3" fontId="22" fillId="0" borderId="10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3" fontId="22" fillId="0" borderId="10" xfId="0" applyNumberFormat="1" applyFont="1" applyFill="1" applyBorder="1" applyAlignment="1">
      <alignment horizontal="center" vertical="center"/>
    </xf>
    <xf numFmtId="0" fontId="30" fillId="0" borderId="10" xfId="0" applyFont="1" applyFill="1" applyBorder="1" applyAlignment="1">
      <alignment horizontal="left" vertical="center" wrapText="1"/>
    </xf>
    <xf numFmtId="3" fontId="30" fillId="0" borderId="10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3" fontId="30" fillId="0" borderId="0" xfId="0" applyNumberFormat="1" applyFont="1" applyFill="1" applyAlignment="1">
      <alignment horizontal="center" vertical="center"/>
    </xf>
    <xf numFmtId="164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Border="1" applyAlignment="1">
      <alignment vertical="center" wrapText="1"/>
    </xf>
    <xf numFmtId="4" fontId="29" fillId="0" borderId="0" xfId="0" applyNumberFormat="1" applyFont="1" applyFill="1" applyBorder="1" applyAlignment="1">
      <alignment horizontal="center" vertical="center" wrapText="1"/>
    </xf>
    <xf numFmtId="3" fontId="29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Border="1" applyAlignment="1">
      <alignment horizontal="center" vertical="center"/>
    </xf>
    <xf numFmtId="0" fontId="23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/>
    </xf>
    <xf numFmtId="165" fontId="30" fillId="25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right" vertical="center"/>
    </xf>
    <xf numFmtId="0" fontId="22" fillId="0" borderId="0" xfId="0" applyFont="1" applyFill="1" applyBorder="1" applyAlignment="1">
      <alignment horizontal="center" vertical="center"/>
    </xf>
    <xf numFmtId="0" fontId="22" fillId="25" borderId="0" xfId="0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center" vertical="center" wrapText="1"/>
    </xf>
    <xf numFmtId="0" fontId="22" fillId="25" borderId="10" xfId="0" applyFont="1" applyFill="1" applyBorder="1" applyAlignment="1">
      <alignment horizontal="center" vertical="center" wrapText="1"/>
    </xf>
    <xf numFmtId="0" fontId="22" fillId="25" borderId="0" xfId="0" applyFont="1" applyFill="1" applyAlignment="1">
      <alignment horizontal="left" vertical="center" wrapText="1"/>
    </xf>
    <xf numFmtId="0" fontId="22" fillId="25" borderId="0" xfId="0" applyFont="1" applyFill="1" applyAlignment="1">
      <alignment horizontal="right" vertical="center" wrapText="1"/>
    </xf>
    <xf numFmtId="0" fontId="22" fillId="25" borderId="0" xfId="0" applyFont="1" applyFill="1" applyAlignment="1">
      <alignment horizontal="center" vertical="center" wrapText="1"/>
    </xf>
    <xf numFmtId="0" fontId="22" fillId="0" borderId="0" xfId="19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 wrapText="1"/>
    </xf>
    <xf numFmtId="4" fontId="22" fillId="0" borderId="10" xfId="0" applyNumberFormat="1" applyFont="1" applyFill="1" applyBorder="1" applyAlignment="1">
      <alignment horizontal="center" vertical="center"/>
    </xf>
    <xf numFmtId="4" fontId="30" fillId="0" borderId="10" xfId="0" applyNumberFormat="1" applyFont="1" applyFill="1" applyBorder="1" applyAlignment="1">
      <alignment horizontal="center" vertical="center" wrapText="1"/>
    </xf>
    <xf numFmtId="4" fontId="29" fillId="25" borderId="10" xfId="0" applyNumberFormat="1" applyFont="1" applyFill="1" applyBorder="1" applyAlignment="1">
      <alignment horizontal="center" vertical="center" wrapText="1"/>
    </xf>
    <xf numFmtId="0" fontId="22" fillId="25" borderId="0" xfId="20" applyFont="1" applyFill="1" applyAlignment="1">
      <alignment horizontal="center" vertical="center"/>
    </xf>
    <xf numFmtId="166" fontId="22" fillId="25" borderId="0" xfId="20" applyNumberFormat="1" applyFont="1" applyFill="1" applyAlignment="1">
      <alignment horizontal="center" vertical="center"/>
    </xf>
    <xf numFmtId="0" fontId="26" fillId="25" borderId="10" xfId="0" applyFont="1" applyFill="1" applyBorder="1" applyAlignment="1">
      <alignment horizontal="center" vertical="center" wrapText="1"/>
    </xf>
    <xf numFmtId="0" fontId="26" fillId="25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/>
    </xf>
    <xf numFmtId="0" fontId="21" fillId="0" borderId="0" xfId="22" applyFont="1" applyFill="1" applyAlignment="1">
      <alignment horizontal="right" vertical="center"/>
    </xf>
    <xf numFmtId="0" fontId="22" fillId="0" borderId="0" xfId="0" applyFont="1" applyAlignment="1" applyProtection="1">
      <alignment horizontal="right" vertical="center"/>
      <protection locked="0"/>
    </xf>
    <xf numFmtId="4" fontId="29" fillId="0" borderId="10" xfId="0" applyNumberFormat="1" applyFont="1" applyFill="1" applyBorder="1" applyAlignment="1">
      <alignment horizontal="center" vertical="center" wrapText="1"/>
    </xf>
    <xf numFmtId="164" fontId="20" fillId="0" borderId="0" xfId="0" applyNumberFormat="1" applyFont="1" applyFill="1" applyAlignment="1">
      <alignment horizontal="center" vertical="center"/>
    </xf>
    <xf numFmtId="4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0" fontId="22" fillId="0" borderId="0" xfId="20" applyFont="1" applyAlignment="1">
      <alignment horizontal="center" vertical="center"/>
    </xf>
    <xf numFmtId="0" fontId="21" fillId="0" borderId="0" xfId="20" applyFont="1" applyFill="1" applyAlignment="1">
      <alignment horizontal="left" vertical="center" wrapText="1"/>
    </xf>
    <xf numFmtId="0" fontId="22" fillId="0" borderId="0" xfId="20" applyFont="1" applyAlignment="1">
      <alignment horizontal="left" vertical="center"/>
    </xf>
    <xf numFmtId="0" fontId="21" fillId="0" borderId="0" xfId="20" applyFont="1" applyFill="1" applyAlignment="1">
      <alignment horizontal="left" vertical="center"/>
    </xf>
    <xf numFmtId="0" fontId="22" fillId="0" borderId="0" xfId="0" applyFont="1" applyAlignment="1" applyProtection="1">
      <alignment vertical="center"/>
      <protection hidden="1"/>
    </xf>
    <xf numFmtId="0" fontId="21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left" vertical="center"/>
      <protection hidden="1"/>
    </xf>
    <xf numFmtId="0" fontId="28" fillId="0" borderId="16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1" fillId="0" borderId="0" xfId="20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 wrapText="1"/>
    </xf>
    <xf numFmtId="0" fontId="31" fillId="0" borderId="0" xfId="0" applyFont="1" applyFill="1" applyBorder="1" applyAlignment="1">
      <alignment horizontal="left" vertical="center" wrapText="1"/>
    </xf>
    <xf numFmtId="0" fontId="21" fillId="0" borderId="0" xfId="0" applyFont="1" applyFill="1" applyBorder="1" applyAlignment="1">
      <alignment horizontal="center" vertical="center"/>
    </xf>
    <xf numFmtId="0" fontId="22" fillId="24" borderId="14" xfId="0" applyFont="1" applyFill="1" applyBorder="1" applyAlignment="1">
      <alignment horizontal="center" vertical="center" wrapText="1"/>
    </xf>
    <xf numFmtId="0" fontId="22" fillId="24" borderId="15" xfId="0" applyFont="1" applyFill="1" applyBorder="1" applyAlignment="1">
      <alignment horizontal="center" vertical="center" wrapText="1"/>
    </xf>
    <xf numFmtId="0" fontId="21" fillId="24" borderId="11" xfId="0" applyFont="1" applyFill="1" applyBorder="1" applyAlignment="1">
      <alignment horizontal="center" vertical="center"/>
    </xf>
    <xf numFmtId="0" fontId="21" fillId="24" borderId="12" xfId="0" applyFont="1" applyFill="1" applyBorder="1" applyAlignment="1">
      <alignment horizontal="center" vertical="center"/>
    </xf>
    <xf numFmtId="0" fontId="21" fillId="24" borderId="13" xfId="0" applyFont="1" applyFill="1" applyBorder="1" applyAlignment="1">
      <alignment horizontal="center" vertical="center"/>
    </xf>
    <xf numFmtId="0" fontId="21" fillId="24" borderId="10" xfId="0" applyFont="1" applyFill="1" applyBorder="1" applyAlignment="1">
      <alignment horizontal="center" vertical="center"/>
    </xf>
    <xf numFmtId="0" fontId="21" fillId="0" borderId="0" xfId="19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30" fillId="25" borderId="0" xfId="0" applyFont="1" applyFill="1" applyBorder="1" applyAlignment="1">
      <alignment horizontal="left" vertical="center" wrapText="1"/>
    </xf>
    <xf numFmtId="0" fontId="22" fillId="25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 wrapText="1"/>
    </xf>
    <xf numFmtId="0" fontId="22" fillId="0" borderId="0" xfId="22" applyFont="1" applyFill="1" applyAlignment="1">
      <alignment horizontal="right" vertical="center"/>
    </xf>
  </cellXfs>
  <cellStyles count="46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2" xfId="19"/>
    <cellStyle name="Normal 6" xfId="20"/>
    <cellStyle name="Normal_Sheet1" xfId="21"/>
    <cellStyle name="Normal_Sheet1 2" xfId="22"/>
    <cellStyle name="Акцент1" xfId="23"/>
    <cellStyle name="Акцент2" xfId="24"/>
    <cellStyle name="Акцент3" xfId="25"/>
    <cellStyle name="Акцент4" xfId="26"/>
    <cellStyle name="Акцент5" xfId="27"/>
    <cellStyle name="Акцент6" xfId="28"/>
    <cellStyle name="Ввод " xfId="29"/>
    <cellStyle name="Вывод" xfId="30"/>
    <cellStyle name="Вычисление" xfId="31"/>
    <cellStyle name="Заголовок 1" xfId="32"/>
    <cellStyle name="Заголовок 2" xfId="33"/>
    <cellStyle name="Заголовок 3" xfId="34"/>
    <cellStyle name="Заголовок 4" xfId="35"/>
    <cellStyle name="Итог" xfId="36"/>
    <cellStyle name="Контрольная ячейка" xfId="37"/>
    <cellStyle name="Название" xfId="38"/>
    <cellStyle name="Нейтральный" xfId="39"/>
    <cellStyle name="Плохой" xfId="40"/>
    <cellStyle name="Пояснение" xfId="41"/>
    <cellStyle name="Примечание" xfId="42"/>
    <cellStyle name="Связанная ячейка" xfId="43"/>
    <cellStyle name="Текст предупреждения" xfId="44"/>
    <cellStyle name="Хороший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BreakPreview" zoomScaleNormal="100" workbookViewId="0">
      <selection activeCell="B12" sqref="A12:K24"/>
    </sheetView>
  </sheetViews>
  <sheetFormatPr defaultRowHeight="17.399999999999999" x14ac:dyDescent="0.25"/>
  <cols>
    <col min="1" max="1" width="6.6640625" style="16" customWidth="1"/>
    <col min="2" max="2" width="37.6640625" style="17" customWidth="1"/>
    <col min="3" max="3" width="13.6640625" style="17" customWidth="1"/>
    <col min="4" max="4" width="18.6640625" style="16" customWidth="1"/>
    <col min="5" max="5" width="24.33203125" style="16" customWidth="1"/>
    <col min="6" max="6" width="15.33203125" style="16" customWidth="1"/>
    <col min="7" max="7" width="11.44140625" style="16" bestFit="1" customWidth="1"/>
    <col min="8" max="8" width="10.33203125" style="16" bestFit="1" customWidth="1"/>
    <col min="9" max="16384" width="8.88671875" style="16"/>
  </cols>
  <sheetData>
    <row r="1" spans="1:5" s="12" customFormat="1" ht="15" customHeight="1" x14ac:dyDescent="0.25">
      <c r="B1" s="13"/>
      <c r="C1" s="13"/>
      <c r="E1" s="14" t="s">
        <v>38</v>
      </c>
    </row>
    <row r="2" spans="1:5" s="12" customFormat="1" ht="15" customHeight="1" x14ac:dyDescent="0.25">
      <c r="B2" s="13"/>
      <c r="C2" s="13"/>
      <c r="E2" s="14" t="s">
        <v>19</v>
      </c>
    </row>
    <row r="3" spans="1:5" s="12" customFormat="1" ht="15" customHeight="1" x14ac:dyDescent="0.25">
      <c r="B3" s="13"/>
      <c r="C3" s="13"/>
      <c r="E3" s="14" t="s">
        <v>5</v>
      </c>
    </row>
    <row r="4" spans="1:5" s="12" customFormat="1" ht="21" customHeight="1" x14ac:dyDescent="0.4">
      <c r="B4" s="13"/>
      <c r="C4" s="13"/>
      <c r="E4" s="15" t="s">
        <v>34</v>
      </c>
    </row>
    <row r="5" spans="1:5" s="12" customFormat="1" ht="21" customHeight="1" x14ac:dyDescent="0.4">
      <c r="B5" s="13"/>
      <c r="C5" s="13"/>
      <c r="E5" s="15" t="s">
        <v>37</v>
      </c>
    </row>
    <row r="6" spans="1:5" ht="12" customHeight="1" x14ac:dyDescent="0.25">
      <c r="E6" s="14"/>
    </row>
    <row r="7" spans="1:5" ht="39.75" customHeight="1" x14ac:dyDescent="0.25">
      <c r="A7" s="91" t="s">
        <v>25</v>
      </c>
      <c r="B7" s="91"/>
      <c r="C7" s="91"/>
      <c r="D7" s="91"/>
      <c r="E7" s="91"/>
    </row>
    <row r="8" spans="1:5" ht="21" customHeight="1" x14ac:dyDescent="0.25">
      <c r="A8" s="91" t="s">
        <v>15</v>
      </c>
      <c r="B8" s="91"/>
      <c r="C8" s="91"/>
      <c r="D8" s="91"/>
      <c r="E8" s="91"/>
    </row>
    <row r="9" spans="1:5" ht="18" customHeight="1" x14ac:dyDescent="0.4">
      <c r="A9" s="18"/>
      <c r="B9" s="19"/>
      <c r="C9" s="19"/>
      <c r="E9" s="20" t="s">
        <v>3</v>
      </c>
    </row>
    <row r="10" spans="1:5" s="44" customFormat="1" ht="73.5" customHeight="1" x14ac:dyDescent="0.25">
      <c r="A10" s="43" t="s">
        <v>1</v>
      </c>
      <c r="B10" s="43" t="s">
        <v>0</v>
      </c>
      <c r="C10" s="43" t="s">
        <v>2</v>
      </c>
      <c r="D10" s="43" t="s">
        <v>4</v>
      </c>
      <c r="E10" s="43" t="s">
        <v>35</v>
      </c>
    </row>
    <row r="11" spans="1:5" s="12" customFormat="1" ht="18" customHeight="1" x14ac:dyDescent="0.25">
      <c r="A11" s="21">
        <v>1</v>
      </c>
      <c r="B11" s="21">
        <v>2</v>
      </c>
      <c r="C11" s="21">
        <v>3</v>
      </c>
      <c r="D11" s="21">
        <v>4</v>
      </c>
      <c r="E11" s="21">
        <v>5</v>
      </c>
    </row>
    <row r="12" spans="1:5" ht="28.5" customHeight="1" x14ac:dyDescent="0.25">
      <c r="A12" s="22">
        <v>1</v>
      </c>
      <c r="B12" s="23" t="s">
        <v>7</v>
      </c>
      <c r="C12" s="24">
        <v>1</v>
      </c>
      <c r="D12" s="24">
        <v>162500</v>
      </c>
      <c r="E12" s="24">
        <f>C12*D12</f>
        <v>162500</v>
      </c>
    </row>
    <row r="13" spans="1:5" ht="28.5" customHeight="1" x14ac:dyDescent="0.25">
      <c r="A13" s="22">
        <v>2</v>
      </c>
      <c r="B13" s="23" t="s">
        <v>8</v>
      </c>
      <c r="C13" s="24">
        <v>1</v>
      </c>
      <c r="D13" s="24">
        <v>97380</v>
      </c>
      <c r="E13" s="24">
        <f t="shared" ref="E13:E23" si="0">C13*D13</f>
        <v>97380</v>
      </c>
    </row>
    <row r="14" spans="1:5" ht="28.5" customHeight="1" x14ac:dyDescent="0.25">
      <c r="A14" s="22">
        <v>3</v>
      </c>
      <c r="B14" s="23" t="s">
        <v>9</v>
      </c>
      <c r="C14" s="24">
        <v>1</v>
      </c>
      <c r="D14" s="24">
        <v>92618</v>
      </c>
      <c r="E14" s="24">
        <f t="shared" si="0"/>
        <v>92618</v>
      </c>
    </row>
    <row r="15" spans="1:5" ht="28.5" customHeight="1" x14ac:dyDescent="0.25">
      <c r="A15" s="22">
        <v>4</v>
      </c>
      <c r="B15" s="25" t="s">
        <v>10</v>
      </c>
      <c r="C15" s="26">
        <v>1</v>
      </c>
      <c r="D15" s="24">
        <v>92618</v>
      </c>
      <c r="E15" s="24">
        <f t="shared" si="0"/>
        <v>92618</v>
      </c>
    </row>
    <row r="16" spans="1:5" ht="28.5" customHeight="1" x14ac:dyDescent="0.25">
      <c r="A16" s="22">
        <v>5</v>
      </c>
      <c r="B16" s="23" t="s">
        <v>36</v>
      </c>
      <c r="C16" s="24">
        <v>1</v>
      </c>
      <c r="D16" s="24">
        <v>92618</v>
      </c>
      <c r="E16" s="24">
        <f t="shared" si="0"/>
        <v>92618</v>
      </c>
    </row>
    <row r="17" spans="1:8" ht="28.5" customHeight="1" x14ac:dyDescent="0.25">
      <c r="A17" s="22">
        <v>6</v>
      </c>
      <c r="B17" s="23" t="s">
        <v>11</v>
      </c>
      <c r="C17" s="24">
        <v>1</v>
      </c>
      <c r="D17" s="24">
        <v>97380</v>
      </c>
      <c r="E17" s="24">
        <f t="shared" si="0"/>
        <v>97380</v>
      </c>
    </row>
    <row r="18" spans="1:8" ht="28.5" customHeight="1" x14ac:dyDescent="0.25">
      <c r="A18" s="22">
        <v>7</v>
      </c>
      <c r="B18" s="23" t="s">
        <v>12</v>
      </c>
      <c r="C18" s="24">
        <v>2</v>
      </c>
      <c r="D18" s="24">
        <v>92618</v>
      </c>
      <c r="E18" s="24">
        <f t="shared" si="0"/>
        <v>185236</v>
      </c>
    </row>
    <row r="19" spans="1:8" ht="28.5" customHeight="1" x14ac:dyDescent="0.25">
      <c r="A19" s="22">
        <v>8</v>
      </c>
      <c r="B19" s="23" t="s">
        <v>14</v>
      </c>
      <c r="C19" s="24">
        <v>2</v>
      </c>
      <c r="D19" s="24">
        <v>92618</v>
      </c>
      <c r="E19" s="24">
        <f t="shared" si="0"/>
        <v>185236</v>
      </c>
    </row>
    <row r="20" spans="1:8" ht="28.5" customHeight="1" x14ac:dyDescent="0.25">
      <c r="A20" s="22">
        <v>9</v>
      </c>
      <c r="B20" s="23" t="s">
        <v>43</v>
      </c>
      <c r="C20" s="24">
        <v>1</v>
      </c>
      <c r="D20" s="24">
        <v>92618</v>
      </c>
      <c r="E20" s="24">
        <f t="shared" si="0"/>
        <v>92618</v>
      </c>
    </row>
    <row r="21" spans="1:8" ht="28.5" customHeight="1" x14ac:dyDescent="0.25">
      <c r="A21" s="22">
        <v>10</v>
      </c>
      <c r="B21" s="23" t="s">
        <v>13</v>
      </c>
      <c r="C21" s="24">
        <v>1</v>
      </c>
      <c r="D21" s="24">
        <v>97380</v>
      </c>
      <c r="E21" s="24">
        <f t="shared" si="0"/>
        <v>97380</v>
      </c>
    </row>
    <row r="22" spans="1:8" ht="28.5" customHeight="1" x14ac:dyDescent="0.25">
      <c r="A22" s="22">
        <v>11</v>
      </c>
      <c r="B22" s="23" t="s">
        <v>42</v>
      </c>
      <c r="C22" s="24">
        <v>1</v>
      </c>
      <c r="D22" s="24">
        <v>92618</v>
      </c>
      <c r="E22" s="24">
        <f t="shared" si="0"/>
        <v>92618</v>
      </c>
    </row>
    <row r="23" spans="1:8" ht="28.5" customHeight="1" x14ac:dyDescent="0.25">
      <c r="A23" s="22">
        <v>12</v>
      </c>
      <c r="B23" s="23" t="s">
        <v>20</v>
      </c>
      <c r="C23" s="24">
        <v>3</v>
      </c>
      <c r="D23" s="24">
        <v>92618</v>
      </c>
      <c r="E23" s="24">
        <f t="shared" si="0"/>
        <v>277854</v>
      </c>
    </row>
    <row r="24" spans="1:8" s="29" customFormat="1" ht="28.5" customHeight="1" x14ac:dyDescent="0.25">
      <c r="A24" s="22">
        <v>13</v>
      </c>
      <c r="B24" s="27" t="s">
        <v>21</v>
      </c>
      <c r="C24" s="28"/>
      <c r="D24" s="28"/>
      <c r="E24" s="28"/>
    </row>
    <row r="25" spans="1:8" s="29" customFormat="1" ht="24" customHeight="1" x14ac:dyDescent="0.25">
      <c r="A25" s="30"/>
      <c r="B25" s="30" t="s">
        <v>6</v>
      </c>
      <c r="C25" s="31">
        <f>SUM(C12:C23)</f>
        <v>16</v>
      </c>
      <c r="D25" s="28"/>
      <c r="E25" s="31">
        <f>SUM(E12:E23)</f>
        <v>1566056</v>
      </c>
      <c r="F25" s="32" t="e">
        <f>+#REF!</f>
        <v>#REF!</v>
      </c>
      <c r="G25" s="33" t="e">
        <f>+E25-F25</f>
        <v>#REF!</v>
      </c>
      <c r="H25" s="32"/>
    </row>
    <row r="26" spans="1:8" s="29" customFormat="1" ht="12.75" customHeight="1" x14ac:dyDescent="0.25">
      <c r="A26" s="34"/>
      <c r="B26" s="34"/>
      <c r="C26" s="35"/>
      <c r="D26" s="36"/>
      <c r="E26" s="36"/>
      <c r="F26" s="33" t="e">
        <f>+#REF!</f>
        <v>#REF!</v>
      </c>
      <c r="G26" s="33" t="e">
        <f>+C25-F26</f>
        <v>#REF!</v>
      </c>
    </row>
    <row r="27" spans="1:8" s="29" customFormat="1" ht="35.25" customHeight="1" x14ac:dyDescent="0.25">
      <c r="A27" s="92" t="s">
        <v>41</v>
      </c>
      <c r="B27" s="92"/>
      <c r="C27" s="92"/>
      <c r="D27" s="92"/>
      <c r="E27" s="92"/>
    </row>
    <row r="28" spans="1:8" ht="10.5" customHeight="1" x14ac:dyDescent="0.25">
      <c r="E28" s="37"/>
    </row>
    <row r="29" spans="1:8" s="50" customFormat="1" ht="41.25" customHeight="1" x14ac:dyDescent="0.25">
      <c r="A29" s="46"/>
      <c r="B29" s="47" t="s">
        <v>39</v>
      </c>
      <c r="C29" s="48"/>
      <c r="D29" s="48"/>
      <c r="E29" s="49" t="s">
        <v>40</v>
      </c>
    </row>
    <row r="30" spans="1:8" ht="12" customHeight="1" x14ac:dyDescent="0.25">
      <c r="E30" s="37"/>
    </row>
    <row r="31" spans="1:8" s="38" customFormat="1" ht="21" customHeight="1" x14ac:dyDescent="0.25">
      <c r="B31" s="39"/>
      <c r="C31" s="39"/>
      <c r="D31" s="93"/>
      <c r="E31" s="93"/>
    </row>
    <row r="32" spans="1:8" s="38" customFormat="1" ht="21.75" customHeight="1" x14ac:dyDescent="0.25">
      <c r="B32" s="39"/>
      <c r="C32" s="39"/>
      <c r="D32" s="40"/>
    </row>
    <row r="33" spans="2:5" s="38" customFormat="1" ht="19.5" customHeight="1" x14ac:dyDescent="0.25">
      <c r="B33" s="39"/>
      <c r="C33" s="39"/>
      <c r="D33" s="93"/>
      <c r="E33" s="93"/>
    </row>
    <row r="34" spans="2:5" s="38" customFormat="1" ht="21" customHeight="1" x14ac:dyDescent="0.25">
      <c r="B34" s="41"/>
      <c r="C34" s="42"/>
    </row>
  </sheetData>
  <mergeCells count="5">
    <mergeCell ref="A7:E7"/>
    <mergeCell ref="A8:E8"/>
    <mergeCell ref="A27:E27"/>
    <mergeCell ref="D33:E33"/>
    <mergeCell ref="D31:E31"/>
  </mergeCells>
  <phoneticPr fontId="2" type="noConversion"/>
  <pageMargins left="0.15" right="0.16" top="0.17" bottom="0.26" header="0.17" footer="0.17"/>
  <pageSetup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topLeftCell="A7" zoomScaleNormal="100" workbookViewId="0">
      <selection activeCell="B12" sqref="A12:K24"/>
    </sheetView>
  </sheetViews>
  <sheetFormatPr defaultRowHeight="17.399999999999999" x14ac:dyDescent="0.25"/>
  <cols>
    <col min="1" max="1" width="5" style="1" customWidth="1"/>
    <col min="2" max="2" width="22.109375" style="2" customWidth="1"/>
    <col min="3" max="3" width="12.77734375" style="2" customWidth="1"/>
    <col min="4" max="5" width="13.5546875" style="1" customWidth="1"/>
    <col min="6" max="6" width="12.109375" style="2" customWidth="1"/>
    <col min="7" max="8" width="13.5546875" style="1" customWidth="1"/>
    <col min="9" max="9" width="10.6640625" style="2" customWidth="1"/>
    <col min="10" max="11" width="13.5546875" style="1" customWidth="1"/>
    <col min="12" max="12" width="11.21875" style="1" bestFit="1" customWidth="1"/>
    <col min="13" max="13" width="9.109375" style="1" bestFit="1" customWidth="1"/>
    <col min="14" max="14" width="9" style="1" bestFit="1" customWidth="1"/>
    <col min="15" max="16384" width="8.88671875" style="1"/>
  </cols>
  <sheetData>
    <row r="1" spans="1:16" s="57" customFormat="1" ht="18" customHeight="1" x14ac:dyDescent="0.25">
      <c r="A1" s="100" t="s">
        <v>44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6" s="57" customFormat="1" ht="22.8" customHeight="1" x14ac:dyDescent="0.25">
      <c r="A2" s="100" t="str">
        <f>+Hastiqacucak!A7</f>
        <v xml:space="preserve"> «ԱՎԱՆԻ ՄՇԱԿՈՒՅԹԻ ՏՈՒՆ» ՀԱՄԱՅՆՔԱՅԻՆ ՈՉ ԱՌԵՎՏՐԱՅԻՆ ԿԱԶՄԱԿԵՐՊՈՒԹՅԱՆ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6" s="57" customFormat="1" ht="15.75" customHeight="1" x14ac:dyDescent="0.25">
      <c r="A3" s="101" t="s">
        <v>45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4" spans="1:16" s="57" customFormat="1" ht="15.75" customHeight="1" x14ac:dyDescent="0.25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6" ht="18" customHeight="1" x14ac:dyDescent="0.25">
      <c r="A5" s="94" t="s">
        <v>1</v>
      </c>
      <c r="B5" s="94" t="s">
        <v>0</v>
      </c>
      <c r="C5" s="96" t="s">
        <v>26</v>
      </c>
      <c r="D5" s="97"/>
      <c r="E5" s="98"/>
      <c r="F5" s="99" t="s">
        <v>27</v>
      </c>
      <c r="G5" s="99"/>
      <c r="H5" s="99"/>
      <c r="I5" s="99" t="s">
        <v>28</v>
      </c>
      <c r="J5" s="99"/>
      <c r="K5" s="99"/>
    </row>
    <row r="6" spans="1:16" ht="87" x14ac:dyDescent="0.25">
      <c r="A6" s="95"/>
      <c r="B6" s="95"/>
      <c r="C6" s="52" t="s">
        <v>29</v>
      </c>
      <c r="D6" s="52" t="s">
        <v>30</v>
      </c>
      <c r="E6" s="52" t="s">
        <v>31</v>
      </c>
      <c r="F6" s="52" t="s">
        <v>32</v>
      </c>
      <c r="G6" s="52" t="s">
        <v>30</v>
      </c>
      <c r="H6" s="52" t="s">
        <v>33</v>
      </c>
      <c r="I6" s="52" t="s">
        <v>32</v>
      </c>
      <c r="J6" s="52" t="s">
        <v>30</v>
      </c>
      <c r="K6" s="52" t="s">
        <v>33</v>
      </c>
    </row>
    <row r="7" spans="1:16" s="66" customFormat="1" ht="15" x14ac:dyDescent="0.25">
      <c r="A7" s="65">
        <v>1</v>
      </c>
      <c r="B7" s="65">
        <v>2</v>
      </c>
      <c r="C7" s="65">
        <v>3</v>
      </c>
      <c r="D7" s="65">
        <v>4</v>
      </c>
      <c r="E7" s="65">
        <v>5</v>
      </c>
      <c r="F7" s="65">
        <v>6</v>
      </c>
      <c r="G7" s="65">
        <v>7</v>
      </c>
      <c r="H7" s="65">
        <v>8</v>
      </c>
      <c r="I7" s="65">
        <v>9</v>
      </c>
      <c r="J7" s="65">
        <v>10</v>
      </c>
      <c r="K7" s="65">
        <v>11</v>
      </c>
    </row>
    <row r="8" spans="1:16" x14ac:dyDescent="0.25">
      <c r="A8" s="53">
        <v>1</v>
      </c>
      <c r="B8" s="23" t="s">
        <v>7</v>
      </c>
      <c r="C8" s="59">
        <v>1</v>
      </c>
      <c r="D8" s="24">
        <v>162500</v>
      </c>
      <c r="E8" s="24">
        <f>C8*D8</f>
        <v>162500</v>
      </c>
      <c r="F8" s="59">
        <v>1</v>
      </c>
      <c r="G8" s="24">
        <v>181200</v>
      </c>
      <c r="H8" s="24">
        <f>F8*G8</f>
        <v>181200</v>
      </c>
      <c r="I8" s="59">
        <f>+F8-C8</f>
        <v>0</v>
      </c>
      <c r="J8" s="10">
        <f>+G8-D8</f>
        <v>18700</v>
      </c>
      <c r="K8" s="10">
        <f>+H8-E8</f>
        <v>18700</v>
      </c>
      <c r="L8" s="63">
        <f>+D8*11.48/100+D8</f>
        <v>181155</v>
      </c>
      <c r="M8" s="63">
        <f>+L8/1000</f>
        <v>181.155</v>
      </c>
      <c r="N8" s="64">
        <f>ROUNDUP(M8,1)</f>
        <v>181.2</v>
      </c>
      <c r="O8" s="63">
        <f>+N8*1000</f>
        <v>181200</v>
      </c>
      <c r="P8" s="63">
        <f>+J8/D8*100</f>
        <v>11.507692307692308</v>
      </c>
    </row>
    <row r="9" spans="1:16" x14ac:dyDescent="0.25">
      <c r="A9" s="53">
        <v>2</v>
      </c>
      <c r="B9" s="23" t="s">
        <v>8</v>
      </c>
      <c r="C9" s="59">
        <v>1</v>
      </c>
      <c r="D9" s="24">
        <v>97380</v>
      </c>
      <c r="E9" s="24">
        <f t="shared" ref="E9:E20" si="0">C9*D9</f>
        <v>97380</v>
      </c>
      <c r="F9" s="59">
        <v>1</v>
      </c>
      <c r="G9" s="24">
        <v>108600</v>
      </c>
      <c r="H9" s="24">
        <f t="shared" ref="H9:H20" si="1">F9*G9</f>
        <v>108600</v>
      </c>
      <c r="I9" s="59">
        <f t="shared" ref="I9:K20" si="2">+F9-C9</f>
        <v>0</v>
      </c>
      <c r="J9" s="10">
        <f t="shared" si="2"/>
        <v>11220</v>
      </c>
      <c r="K9" s="10">
        <f t="shared" si="2"/>
        <v>11220</v>
      </c>
      <c r="L9" s="63">
        <f t="shared" ref="L9:L21" si="3">+D9*11.48/100+D9</f>
        <v>108559.224</v>
      </c>
      <c r="M9" s="63">
        <f t="shared" ref="M9:M21" si="4">+L9/1000</f>
        <v>108.559224</v>
      </c>
      <c r="N9" s="64">
        <f t="shared" ref="N9:N21" si="5">ROUNDUP(M9,1)</f>
        <v>108.6</v>
      </c>
      <c r="O9" s="63">
        <f t="shared" ref="O9:O21" si="6">+N9*1000</f>
        <v>108600</v>
      </c>
      <c r="P9" s="63">
        <f t="shared" ref="P9:P21" si="7">+J9/D9*100</f>
        <v>11.521873074553296</v>
      </c>
    </row>
    <row r="10" spans="1:16" ht="34.799999999999997" x14ac:dyDescent="0.25">
      <c r="A10" s="53">
        <v>3</v>
      </c>
      <c r="B10" s="23" t="s">
        <v>9</v>
      </c>
      <c r="C10" s="59">
        <v>1</v>
      </c>
      <c r="D10" s="24">
        <v>93289</v>
      </c>
      <c r="E10" s="24">
        <f t="shared" si="0"/>
        <v>93289</v>
      </c>
      <c r="F10" s="59">
        <v>1</v>
      </c>
      <c r="G10" s="24">
        <v>104000</v>
      </c>
      <c r="H10" s="24">
        <f t="shared" si="1"/>
        <v>104000</v>
      </c>
      <c r="I10" s="59">
        <f t="shared" si="2"/>
        <v>0</v>
      </c>
      <c r="J10" s="10">
        <f t="shared" si="2"/>
        <v>10711</v>
      </c>
      <c r="K10" s="10">
        <f t="shared" si="2"/>
        <v>10711</v>
      </c>
      <c r="L10" s="63">
        <f t="shared" si="3"/>
        <v>103998.5772</v>
      </c>
      <c r="M10" s="63">
        <f t="shared" si="4"/>
        <v>103.9985772</v>
      </c>
      <c r="N10" s="64">
        <f t="shared" si="5"/>
        <v>104</v>
      </c>
      <c r="O10" s="63">
        <f t="shared" si="6"/>
        <v>104000</v>
      </c>
      <c r="P10" s="63">
        <f t="shared" si="7"/>
        <v>11.481525153019112</v>
      </c>
    </row>
    <row r="11" spans="1:16" x14ac:dyDescent="0.25">
      <c r="A11" s="53">
        <v>4</v>
      </c>
      <c r="B11" s="25" t="s">
        <v>10</v>
      </c>
      <c r="C11" s="60">
        <v>1</v>
      </c>
      <c r="D11" s="24">
        <v>93289</v>
      </c>
      <c r="E11" s="24">
        <f t="shared" si="0"/>
        <v>93289</v>
      </c>
      <c r="F11" s="60">
        <v>1</v>
      </c>
      <c r="G11" s="24">
        <v>104000</v>
      </c>
      <c r="H11" s="24">
        <f t="shared" si="1"/>
        <v>104000</v>
      </c>
      <c r="I11" s="60">
        <f t="shared" si="2"/>
        <v>0</v>
      </c>
      <c r="J11" s="10">
        <f t="shared" si="2"/>
        <v>10711</v>
      </c>
      <c r="K11" s="10">
        <f t="shared" si="2"/>
        <v>10711</v>
      </c>
      <c r="L11" s="63">
        <f t="shared" si="3"/>
        <v>103998.5772</v>
      </c>
      <c r="M11" s="63">
        <f t="shared" si="4"/>
        <v>103.9985772</v>
      </c>
      <c r="N11" s="64">
        <f t="shared" si="5"/>
        <v>104</v>
      </c>
      <c r="O11" s="63">
        <f t="shared" si="6"/>
        <v>104000</v>
      </c>
      <c r="P11" s="63">
        <f t="shared" si="7"/>
        <v>11.481525153019112</v>
      </c>
    </row>
    <row r="12" spans="1:16" ht="34.799999999999997" x14ac:dyDescent="0.25">
      <c r="A12" s="53">
        <v>5</v>
      </c>
      <c r="B12" s="23" t="s">
        <v>36</v>
      </c>
      <c r="C12" s="59">
        <v>1</v>
      </c>
      <c r="D12" s="24">
        <v>93289</v>
      </c>
      <c r="E12" s="24">
        <f t="shared" si="0"/>
        <v>93289</v>
      </c>
      <c r="F12" s="59"/>
      <c r="G12" s="24"/>
      <c r="H12" s="24">
        <f t="shared" si="1"/>
        <v>0</v>
      </c>
      <c r="I12" s="59">
        <f t="shared" si="2"/>
        <v>-1</v>
      </c>
      <c r="J12" s="10">
        <f t="shared" si="2"/>
        <v>-93289</v>
      </c>
      <c r="K12" s="10">
        <f t="shared" si="2"/>
        <v>-93289</v>
      </c>
      <c r="L12" s="63">
        <f t="shared" si="3"/>
        <v>103998.5772</v>
      </c>
      <c r="M12" s="63">
        <f t="shared" si="4"/>
        <v>103.9985772</v>
      </c>
      <c r="N12" s="64">
        <f t="shared" si="5"/>
        <v>104</v>
      </c>
      <c r="O12" s="63">
        <f t="shared" si="6"/>
        <v>104000</v>
      </c>
      <c r="P12" s="63">
        <f t="shared" si="7"/>
        <v>-100</v>
      </c>
    </row>
    <row r="13" spans="1:16" x14ac:dyDescent="0.25">
      <c r="A13" s="53">
        <v>6</v>
      </c>
      <c r="B13" s="23" t="s">
        <v>57</v>
      </c>
      <c r="C13" s="59"/>
      <c r="D13" s="24"/>
      <c r="E13" s="24"/>
      <c r="F13" s="59">
        <v>1</v>
      </c>
      <c r="G13" s="24">
        <v>104000</v>
      </c>
      <c r="H13" s="24">
        <f t="shared" ref="H13" si="8">F13*G13</f>
        <v>104000</v>
      </c>
      <c r="I13" s="59">
        <f t="shared" ref="I13" si="9">+F13-C13</f>
        <v>1</v>
      </c>
      <c r="J13" s="10">
        <f t="shared" ref="J13" si="10">+G13-D13</f>
        <v>104000</v>
      </c>
      <c r="K13" s="10">
        <f t="shared" ref="K13" si="11">+H13-E13</f>
        <v>104000</v>
      </c>
      <c r="L13" s="63"/>
      <c r="M13" s="63"/>
      <c r="N13" s="64"/>
      <c r="O13" s="63"/>
      <c r="P13" s="63"/>
    </row>
    <row r="14" spans="1:16" x14ac:dyDescent="0.25">
      <c r="A14" s="53">
        <v>7</v>
      </c>
      <c r="B14" s="23" t="s">
        <v>11</v>
      </c>
      <c r="C14" s="59">
        <v>1</v>
      </c>
      <c r="D14" s="24">
        <v>97380</v>
      </c>
      <c r="E14" s="24">
        <f t="shared" si="0"/>
        <v>97380</v>
      </c>
      <c r="F14" s="59">
        <v>1</v>
      </c>
      <c r="G14" s="24">
        <v>108600</v>
      </c>
      <c r="H14" s="24">
        <f t="shared" si="1"/>
        <v>108600</v>
      </c>
      <c r="I14" s="59">
        <f t="shared" si="2"/>
        <v>0</v>
      </c>
      <c r="J14" s="10">
        <f t="shared" si="2"/>
        <v>11220</v>
      </c>
      <c r="K14" s="10">
        <f t="shared" si="2"/>
        <v>11220</v>
      </c>
      <c r="L14" s="63">
        <f t="shared" si="3"/>
        <v>108559.224</v>
      </c>
      <c r="M14" s="63">
        <f t="shared" si="4"/>
        <v>108.559224</v>
      </c>
      <c r="N14" s="64">
        <f t="shared" si="5"/>
        <v>108.6</v>
      </c>
      <c r="O14" s="63">
        <f t="shared" si="6"/>
        <v>108600</v>
      </c>
      <c r="P14" s="63">
        <f t="shared" si="7"/>
        <v>11.521873074553296</v>
      </c>
    </row>
    <row r="15" spans="1:16" x14ac:dyDescent="0.25">
      <c r="A15" s="53">
        <v>8</v>
      </c>
      <c r="B15" s="23" t="s">
        <v>13</v>
      </c>
      <c r="C15" s="59">
        <v>1</v>
      </c>
      <c r="D15" s="24">
        <v>97380</v>
      </c>
      <c r="E15" s="24">
        <f>C15*D15</f>
        <v>97380</v>
      </c>
      <c r="F15" s="59">
        <v>1</v>
      </c>
      <c r="G15" s="24">
        <v>108600</v>
      </c>
      <c r="H15" s="24">
        <f>F15*G15</f>
        <v>108600</v>
      </c>
      <c r="I15" s="59">
        <f t="shared" ref="I15:K16" si="12">+F15-C15</f>
        <v>0</v>
      </c>
      <c r="J15" s="10">
        <f t="shared" si="12"/>
        <v>11220</v>
      </c>
      <c r="K15" s="10">
        <f t="shared" si="12"/>
        <v>11220</v>
      </c>
      <c r="L15" s="63">
        <f>+D15*11.48/100+D15</f>
        <v>108559.224</v>
      </c>
      <c r="M15" s="63">
        <f>+L15/1000</f>
        <v>108.559224</v>
      </c>
      <c r="N15" s="64">
        <f>ROUNDUP(M15,1)</f>
        <v>108.6</v>
      </c>
      <c r="O15" s="63">
        <f>+N15*1000</f>
        <v>108600</v>
      </c>
      <c r="P15" s="63">
        <f>+J15/D15*100</f>
        <v>11.521873074553296</v>
      </c>
    </row>
    <row r="16" spans="1:16" ht="34.799999999999997" x14ac:dyDescent="0.25">
      <c r="A16" s="53">
        <v>9</v>
      </c>
      <c r="B16" s="23" t="s">
        <v>43</v>
      </c>
      <c r="C16" s="59">
        <v>1</v>
      </c>
      <c r="D16" s="24">
        <v>93289</v>
      </c>
      <c r="E16" s="24">
        <f t="shared" si="0"/>
        <v>93289</v>
      </c>
      <c r="F16" s="59">
        <v>1</v>
      </c>
      <c r="G16" s="24">
        <v>104000</v>
      </c>
      <c r="H16" s="24">
        <f t="shared" si="1"/>
        <v>104000</v>
      </c>
      <c r="I16" s="59">
        <f t="shared" si="12"/>
        <v>0</v>
      </c>
      <c r="J16" s="10">
        <f t="shared" si="12"/>
        <v>10711</v>
      </c>
      <c r="K16" s="10">
        <f t="shared" si="12"/>
        <v>10711</v>
      </c>
      <c r="L16" s="63">
        <f t="shared" si="3"/>
        <v>103998.5772</v>
      </c>
      <c r="M16" s="63">
        <f t="shared" si="4"/>
        <v>103.9985772</v>
      </c>
      <c r="N16" s="64">
        <f t="shared" si="5"/>
        <v>104</v>
      </c>
      <c r="O16" s="63">
        <f t="shared" si="6"/>
        <v>104000</v>
      </c>
      <c r="P16" s="63">
        <f t="shared" si="7"/>
        <v>11.481525153019112</v>
      </c>
    </row>
    <row r="17" spans="1:16" ht="34.799999999999997" x14ac:dyDescent="0.25">
      <c r="A17" s="53">
        <v>10</v>
      </c>
      <c r="B17" s="23" t="s">
        <v>42</v>
      </c>
      <c r="C17" s="59">
        <v>1</v>
      </c>
      <c r="D17" s="24">
        <v>93289</v>
      </c>
      <c r="E17" s="24">
        <f t="shared" si="0"/>
        <v>93289</v>
      </c>
      <c r="F17" s="59">
        <v>1</v>
      </c>
      <c r="G17" s="24">
        <v>104000</v>
      </c>
      <c r="H17" s="24">
        <f t="shared" si="1"/>
        <v>104000</v>
      </c>
      <c r="I17" s="59">
        <f t="shared" si="2"/>
        <v>0</v>
      </c>
      <c r="J17" s="10">
        <f t="shared" si="2"/>
        <v>10711</v>
      </c>
      <c r="K17" s="10">
        <f t="shared" si="2"/>
        <v>10711</v>
      </c>
      <c r="L17" s="63">
        <f t="shared" si="3"/>
        <v>103998.5772</v>
      </c>
      <c r="M17" s="63">
        <f t="shared" si="4"/>
        <v>103.9985772</v>
      </c>
      <c r="N17" s="64">
        <f t="shared" si="5"/>
        <v>104</v>
      </c>
      <c r="O17" s="63">
        <f t="shared" si="6"/>
        <v>104000</v>
      </c>
      <c r="P17" s="63">
        <f t="shared" si="7"/>
        <v>11.481525153019112</v>
      </c>
    </row>
    <row r="18" spans="1:16" x14ac:dyDescent="0.25">
      <c r="A18" s="53">
        <v>11</v>
      </c>
      <c r="B18" s="23" t="s">
        <v>14</v>
      </c>
      <c r="C18" s="59">
        <v>2</v>
      </c>
      <c r="D18" s="24">
        <v>93289</v>
      </c>
      <c r="E18" s="24">
        <f>C18*D18</f>
        <v>186578</v>
      </c>
      <c r="F18" s="59">
        <v>2</v>
      </c>
      <c r="G18" s="24">
        <v>104000</v>
      </c>
      <c r="H18" s="24">
        <f>F18*G18</f>
        <v>208000</v>
      </c>
      <c r="I18" s="59">
        <f t="shared" ref="I18:K19" si="13">+F18-C18</f>
        <v>0</v>
      </c>
      <c r="J18" s="10">
        <f t="shared" si="13"/>
        <v>10711</v>
      </c>
      <c r="K18" s="10">
        <f t="shared" si="13"/>
        <v>21422</v>
      </c>
      <c r="L18" s="63">
        <f>+D18*11.48/100+D18</f>
        <v>103998.5772</v>
      </c>
      <c r="M18" s="63">
        <f>+L18/1000</f>
        <v>103.9985772</v>
      </c>
      <c r="N18" s="64">
        <f>ROUNDUP(M18,1)</f>
        <v>104</v>
      </c>
      <c r="O18" s="63">
        <f>+N18*1000</f>
        <v>104000</v>
      </c>
      <c r="P18" s="63">
        <f>+J18/D18*100</f>
        <v>11.481525153019112</v>
      </c>
    </row>
    <row r="19" spans="1:16" x14ac:dyDescent="0.25">
      <c r="A19" s="53">
        <v>12</v>
      </c>
      <c r="B19" s="23" t="s">
        <v>12</v>
      </c>
      <c r="C19" s="59">
        <v>2</v>
      </c>
      <c r="D19" s="24">
        <v>93289</v>
      </c>
      <c r="E19" s="24">
        <f>C19*D19</f>
        <v>186578</v>
      </c>
      <c r="F19" s="59">
        <v>2</v>
      </c>
      <c r="G19" s="24">
        <v>104000</v>
      </c>
      <c r="H19" s="24">
        <f>F19*G19</f>
        <v>208000</v>
      </c>
      <c r="I19" s="59">
        <f t="shared" si="13"/>
        <v>0</v>
      </c>
      <c r="J19" s="10">
        <f t="shared" si="13"/>
        <v>10711</v>
      </c>
      <c r="K19" s="10">
        <f t="shared" si="13"/>
        <v>21422</v>
      </c>
      <c r="L19" s="63">
        <f>+D19*11.48/100+D19</f>
        <v>103998.5772</v>
      </c>
      <c r="M19" s="63">
        <f>+L19/1000</f>
        <v>103.9985772</v>
      </c>
      <c r="N19" s="64">
        <f>ROUNDUP(M19,1)</f>
        <v>104</v>
      </c>
      <c r="O19" s="63">
        <f>+N19*1000</f>
        <v>104000</v>
      </c>
      <c r="P19" s="63">
        <f>+J19/D19*100</f>
        <v>11.481525153019112</v>
      </c>
    </row>
    <row r="20" spans="1:16" x14ac:dyDescent="0.25">
      <c r="A20" s="53">
        <v>13</v>
      </c>
      <c r="B20" s="23" t="s">
        <v>20</v>
      </c>
      <c r="C20" s="59">
        <v>3</v>
      </c>
      <c r="D20" s="24">
        <v>93289</v>
      </c>
      <c r="E20" s="24">
        <f t="shared" si="0"/>
        <v>279867</v>
      </c>
      <c r="F20" s="59">
        <v>3</v>
      </c>
      <c r="G20" s="24">
        <v>104000</v>
      </c>
      <c r="H20" s="24">
        <f t="shared" si="1"/>
        <v>312000</v>
      </c>
      <c r="I20" s="59">
        <f t="shared" si="2"/>
        <v>0</v>
      </c>
      <c r="J20" s="10">
        <f t="shared" si="2"/>
        <v>10711</v>
      </c>
      <c r="K20" s="10">
        <f t="shared" si="2"/>
        <v>32133</v>
      </c>
      <c r="L20" s="63">
        <f t="shared" si="3"/>
        <v>103998.5772</v>
      </c>
      <c r="M20" s="63">
        <f t="shared" si="4"/>
        <v>103.9985772</v>
      </c>
      <c r="N20" s="64">
        <f t="shared" si="5"/>
        <v>104</v>
      </c>
      <c r="O20" s="63">
        <f t="shared" si="6"/>
        <v>104000</v>
      </c>
      <c r="P20" s="63">
        <f t="shared" si="7"/>
        <v>11.481525153019112</v>
      </c>
    </row>
    <row r="21" spans="1:16" s="6" customFormat="1" x14ac:dyDescent="0.25">
      <c r="A21" s="53">
        <v>14</v>
      </c>
      <c r="B21" s="27" t="s">
        <v>21</v>
      </c>
      <c r="C21" s="61"/>
      <c r="D21" s="28"/>
      <c r="E21" s="28"/>
      <c r="F21" s="61"/>
      <c r="G21" s="28"/>
      <c r="H21" s="28"/>
      <c r="I21" s="61"/>
      <c r="J21" s="11"/>
      <c r="K21" s="11"/>
      <c r="L21" s="63">
        <f t="shared" si="3"/>
        <v>0</v>
      </c>
      <c r="M21" s="63">
        <f t="shared" si="4"/>
        <v>0</v>
      </c>
      <c r="N21" s="64">
        <f t="shared" si="5"/>
        <v>0</v>
      </c>
      <c r="O21" s="63">
        <f t="shared" si="6"/>
        <v>0</v>
      </c>
      <c r="P21" s="63" t="e">
        <f t="shared" si="7"/>
        <v>#DIV/0!</v>
      </c>
    </row>
    <row r="22" spans="1:16" s="6" customFormat="1" ht="18" x14ac:dyDescent="0.25">
      <c r="A22" s="3"/>
      <c r="B22" s="3" t="s">
        <v>6</v>
      </c>
      <c r="C22" s="62">
        <f>SUM(C8:C20)</f>
        <v>16</v>
      </c>
      <c r="D22" s="11"/>
      <c r="E22" s="4">
        <f>SUM(E8:E20)</f>
        <v>1574108</v>
      </c>
      <c r="F22" s="62">
        <f>SUM(F8:F20)</f>
        <v>16</v>
      </c>
      <c r="G22" s="11"/>
      <c r="H22" s="4">
        <f>SUM(H8:H20)</f>
        <v>1755000</v>
      </c>
      <c r="I22" s="62">
        <f>SUM(I8:I20)</f>
        <v>0</v>
      </c>
      <c r="J22" s="11"/>
      <c r="K22" s="4">
        <f>SUM(K8:K20)</f>
        <v>180892</v>
      </c>
      <c r="L22" s="5"/>
    </row>
    <row r="23" spans="1:16" s="6" customFormat="1" ht="12" customHeight="1" x14ac:dyDescent="0.25">
      <c r="A23" s="7"/>
      <c r="B23" s="7"/>
      <c r="C23" s="8"/>
      <c r="D23" s="9"/>
      <c r="E23" s="9"/>
      <c r="F23" s="8"/>
      <c r="G23" s="9"/>
      <c r="H23" s="9"/>
      <c r="I23" s="8"/>
      <c r="J23" s="9"/>
      <c r="K23" s="9"/>
    </row>
    <row r="24" spans="1:16" s="6" customFormat="1" x14ac:dyDescent="0.25">
      <c r="A24" s="102" t="s">
        <v>24</v>
      </c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45"/>
    </row>
    <row r="25" spans="1:16" ht="12" customHeight="1" x14ac:dyDescent="0.25">
      <c r="E25" s="54"/>
      <c r="H25" s="54"/>
      <c r="K25" s="54"/>
    </row>
    <row r="26" spans="1:16" ht="12" customHeight="1" x14ac:dyDescent="0.25">
      <c r="E26" s="54"/>
      <c r="H26" s="54"/>
      <c r="K26" s="54"/>
    </row>
    <row r="27" spans="1:16" ht="21" customHeight="1" x14ac:dyDescent="0.25">
      <c r="B27" s="2" t="s">
        <v>16</v>
      </c>
      <c r="D27" s="103"/>
      <c r="E27" s="103"/>
      <c r="G27" s="103" t="s">
        <v>22</v>
      </c>
      <c r="H27" s="103"/>
      <c r="J27" s="103"/>
      <c r="K27" s="103"/>
    </row>
    <row r="28" spans="1:16" ht="21.75" customHeight="1" x14ac:dyDescent="0.25">
      <c r="D28" s="51"/>
      <c r="G28" s="51"/>
      <c r="J28" s="51"/>
    </row>
    <row r="29" spans="1:16" ht="19.5" customHeight="1" x14ac:dyDescent="0.25">
      <c r="B29" s="2" t="s">
        <v>17</v>
      </c>
      <c r="D29" s="103"/>
      <c r="E29" s="103"/>
      <c r="G29" s="103" t="s">
        <v>23</v>
      </c>
      <c r="H29" s="103"/>
      <c r="J29" s="103"/>
      <c r="K29" s="103"/>
    </row>
    <row r="30" spans="1:16" ht="21" customHeight="1" x14ac:dyDescent="0.25">
      <c r="B30" s="55"/>
      <c r="C30" s="56"/>
      <c r="D30" s="56" t="s">
        <v>18</v>
      </c>
      <c r="F30" s="56"/>
      <c r="I30" s="56"/>
    </row>
  </sheetData>
  <mergeCells count="15">
    <mergeCell ref="A24:K24"/>
    <mergeCell ref="D27:E27"/>
    <mergeCell ref="G27:H27"/>
    <mergeCell ref="J27:K27"/>
    <mergeCell ref="D29:E29"/>
    <mergeCell ref="G29:H29"/>
    <mergeCell ref="J29:K29"/>
    <mergeCell ref="A5:A6"/>
    <mergeCell ref="B5:B6"/>
    <mergeCell ref="C5:E5"/>
    <mergeCell ref="F5:H5"/>
    <mergeCell ref="A1:K1"/>
    <mergeCell ref="A2:K2"/>
    <mergeCell ref="A3:K3"/>
    <mergeCell ref="I5:K5"/>
  </mergeCells>
  <pageMargins left="0.15" right="0.16" top="0.17" bottom="0.26" header="0.17" footer="0.17"/>
  <pageSetup scale="9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9"/>
  <sheetViews>
    <sheetView tabSelected="1" view="pageBreakPreview" topLeftCell="A22" zoomScaleNormal="100" workbookViewId="0">
      <selection activeCell="D14" sqref="D14"/>
    </sheetView>
  </sheetViews>
  <sheetFormatPr defaultRowHeight="17.399999999999999" x14ac:dyDescent="0.25"/>
  <cols>
    <col min="1" max="1" width="5.33203125" style="16" customWidth="1"/>
    <col min="2" max="2" width="37.6640625" style="17" customWidth="1"/>
    <col min="3" max="3" width="13.6640625" style="17" customWidth="1"/>
    <col min="4" max="4" width="18.6640625" style="16" customWidth="1"/>
    <col min="5" max="5" width="24.33203125" style="16" customWidth="1"/>
    <col min="6" max="6" width="15.33203125" style="16" customWidth="1"/>
    <col min="7" max="7" width="11.44140625" style="16" bestFit="1" customWidth="1"/>
    <col min="8" max="8" width="10.33203125" style="16" bestFit="1" customWidth="1"/>
    <col min="9" max="16384" width="8.88671875" style="16"/>
  </cols>
  <sheetData>
    <row r="1" spans="1:5" ht="20.25" customHeight="1" x14ac:dyDescent="0.25">
      <c r="B1" s="71"/>
      <c r="C1" s="71"/>
      <c r="D1" s="106" t="s">
        <v>49</v>
      </c>
      <c r="E1" s="106"/>
    </row>
    <row r="2" spans="1:5" ht="20.25" customHeight="1" x14ac:dyDescent="0.25">
      <c r="B2" s="71"/>
      <c r="C2" s="71"/>
      <c r="D2" s="106" t="s">
        <v>46</v>
      </c>
      <c r="E2" s="106"/>
    </row>
    <row r="3" spans="1:5" ht="20.25" customHeight="1" x14ac:dyDescent="0.25">
      <c r="B3" s="71"/>
      <c r="C3" s="71"/>
      <c r="D3" s="106" t="s">
        <v>5</v>
      </c>
      <c r="E3" s="106"/>
    </row>
    <row r="4" spans="1:5" ht="24.75" customHeight="1" x14ac:dyDescent="0.25">
      <c r="B4" s="71"/>
      <c r="C4" s="71"/>
      <c r="D4" s="72"/>
      <c r="E4" s="72" t="s">
        <v>47</v>
      </c>
    </row>
    <row r="5" spans="1:5" ht="20.25" customHeight="1" x14ac:dyDescent="0.25">
      <c r="B5" s="71"/>
      <c r="C5" s="71"/>
      <c r="D5" s="72"/>
      <c r="E5" s="72" t="s">
        <v>48</v>
      </c>
    </row>
    <row r="6" spans="1:5" ht="12" customHeight="1" x14ac:dyDescent="0.25">
      <c r="E6" s="14"/>
    </row>
    <row r="7" spans="1:5" ht="39.75" customHeight="1" x14ac:dyDescent="0.25">
      <c r="A7" s="91" t="s">
        <v>25</v>
      </c>
      <c r="B7" s="91"/>
      <c r="C7" s="91"/>
      <c r="D7" s="91"/>
      <c r="E7" s="91"/>
    </row>
    <row r="8" spans="1:5" ht="21" customHeight="1" x14ac:dyDescent="0.25">
      <c r="A8" s="91" t="s">
        <v>15</v>
      </c>
      <c r="B8" s="91"/>
      <c r="C8" s="91"/>
      <c r="D8" s="91"/>
      <c r="E8" s="91"/>
    </row>
    <row r="9" spans="1:5" ht="18" customHeight="1" x14ac:dyDescent="0.4">
      <c r="A9" s="18"/>
      <c r="B9" s="19"/>
      <c r="C9" s="19"/>
      <c r="E9" s="20" t="s">
        <v>3</v>
      </c>
    </row>
    <row r="10" spans="1:5" s="38" customFormat="1" ht="73.5" customHeight="1" x14ac:dyDescent="0.25">
      <c r="A10" s="67" t="s">
        <v>1</v>
      </c>
      <c r="B10" s="67" t="s">
        <v>0</v>
      </c>
      <c r="C10" s="67" t="s">
        <v>2</v>
      </c>
      <c r="D10" s="67" t="s">
        <v>4</v>
      </c>
      <c r="E10" s="67" t="s">
        <v>35</v>
      </c>
    </row>
    <row r="11" spans="1:5" s="70" customFormat="1" ht="15" x14ac:dyDescent="0.25">
      <c r="A11" s="69">
        <v>1</v>
      </c>
      <c r="B11" s="69">
        <v>2</v>
      </c>
      <c r="C11" s="69">
        <v>3</v>
      </c>
      <c r="D11" s="69">
        <v>4</v>
      </c>
      <c r="E11" s="69">
        <v>5</v>
      </c>
    </row>
    <row r="12" spans="1:5" ht="28.5" customHeight="1" x14ac:dyDescent="0.25">
      <c r="A12" s="22">
        <v>1</v>
      </c>
      <c r="B12" s="23" t="s">
        <v>7</v>
      </c>
      <c r="C12" s="59">
        <v>1</v>
      </c>
      <c r="D12" s="24">
        <v>181200</v>
      </c>
      <c r="E12" s="24">
        <f>C12*D12</f>
        <v>181200</v>
      </c>
    </row>
    <row r="13" spans="1:5" ht="28.5" customHeight="1" x14ac:dyDescent="0.25">
      <c r="A13" s="22">
        <v>2</v>
      </c>
      <c r="B13" s="23" t="s">
        <v>8</v>
      </c>
      <c r="C13" s="59">
        <v>1</v>
      </c>
      <c r="D13" s="24">
        <v>108600</v>
      </c>
      <c r="E13" s="24">
        <f t="shared" ref="E13:E23" si="0">C13*D13</f>
        <v>108600</v>
      </c>
    </row>
    <row r="14" spans="1:5" ht="28.5" customHeight="1" x14ac:dyDescent="0.25">
      <c r="A14" s="22">
        <v>3</v>
      </c>
      <c r="B14" s="23" t="s">
        <v>9</v>
      </c>
      <c r="C14" s="59">
        <v>1</v>
      </c>
      <c r="D14" s="24">
        <v>104000</v>
      </c>
      <c r="E14" s="24">
        <f t="shared" si="0"/>
        <v>104000</v>
      </c>
    </row>
    <row r="15" spans="1:5" ht="28.5" customHeight="1" x14ac:dyDescent="0.25">
      <c r="A15" s="22">
        <v>4</v>
      </c>
      <c r="B15" s="25" t="s">
        <v>10</v>
      </c>
      <c r="C15" s="60">
        <v>1</v>
      </c>
      <c r="D15" s="24">
        <v>104000</v>
      </c>
      <c r="E15" s="24">
        <f t="shared" si="0"/>
        <v>104000</v>
      </c>
    </row>
    <row r="16" spans="1:5" ht="28.5" customHeight="1" x14ac:dyDescent="0.25">
      <c r="A16" s="22">
        <v>5</v>
      </c>
      <c r="B16" s="23" t="s">
        <v>57</v>
      </c>
      <c r="C16" s="59">
        <v>1</v>
      </c>
      <c r="D16" s="24">
        <v>104000</v>
      </c>
      <c r="E16" s="24">
        <f t="shared" si="0"/>
        <v>104000</v>
      </c>
    </row>
    <row r="17" spans="1:8" ht="28.5" customHeight="1" x14ac:dyDescent="0.25">
      <c r="A17" s="22">
        <v>6</v>
      </c>
      <c r="B17" s="23" t="s">
        <v>11</v>
      </c>
      <c r="C17" s="59">
        <v>1</v>
      </c>
      <c r="D17" s="24">
        <v>108600</v>
      </c>
      <c r="E17" s="24">
        <f t="shared" si="0"/>
        <v>108600</v>
      </c>
    </row>
    <row r="18" spans="1:8" ht="28.5" customHeight="1" x14ac:dyDescent="0.25">
      <c r="A18" s="22">
        <v>7</v>
      </c>
      <c r="B18" s="23" t="s">
        <v>13</v>
      </c>
      <c r="C18" s="59">
        <v>1</v>
      </c>
      <c r="D18" s="24">
        <v>108600</v>
      </c>
      <c r="E18" s="24">
        <f>C18*D18</f>
        <v>108600</v>
      </c>
    </row>
    <row r="19" spans="1:8" ht="28.5" customHeight="1" x14ac:dyDescent="0.25">
      <c r="A19" s="22">
        <v>8</v>
      </c>
      <c r="B19" s="23" t="s">
        <v>43</v>
      </c>
      <c r="C19" s="59">
        <v>1</v>
      </c>
      <c r="D19" s="24">
        <v>104000</v>
      </c>
      <c r="E19" s="24">
        <f t="shared" si="0"/>
        <v>104000</v>
      </c>
    </row>
    <row r="20" spans="1:8" ht="28.5" customHeight="1" x14ac:dyDescent="0.25">
      <c r="A20" s="22">
        <v>9</v>
      </c>
      <c r="B20" s="23" t="s">
        <v>42</v>
      </c>
      <c r="C20" s="59">
        <v>1</v>
      </c>
      <c r="D20" s="24">
        <v>104000</v>
      </c>
      <c r="E20" s="24">
        <f t="shared" si="0"/>
        <v>104000</v>
      </c>
    </row>
    <row r="21" spans="1:8" ht="28.5" customHeight="1" x14ac:dyDescent="0.25">
      <c r="A21" s="22">
        <v>10</v>
      </c>
      <c r="B21" s="23" t="s">
        <v>14</v>
      </c>
      <c r="C21" s="59">
        <v>2</v>
      </c>
      <c r="D21" s="24">
        <v>104000</v>
      </c>
      <c r="E21" s="24">
        <f>C21*D21</f>
        <v>208000</v>
      </c>
    </row>
    <row r="22" spans="1:8" ht="28.5" customHeight="1" x14ac:dyDescent="0.25">
      <c r="A22" s="22">
        <v>11</v>
      </c>
      <c r="B22" s="23" t="s">
        <v>12</v>
      </c>
      <c r="C22" s="59">
        <v>2</v>
      </c>
      <c r="D22" s="24">
        <v>104000</v>
      </c>
      <c r="E22" s="24">
        <f>C22*D22</f>
        <v>208000</v>
      </c>
    </row>
    <row r="23" spans="1:8" ht="28.5" customHeight="1" x14ac:dyDescent="0.25">
      <c r="A23" s="22">
        <v>12</v>
      </c>
      <c r="B23" s="23" t="s">
        <v>20</v>
      </c>
      <c r="C23" s="59">
        <v>3</v>
      </c>
      <c r="D23" s="24">
        <v>104000</v>
      </c>
      <c r="E23" s="24">
        <f t="shared" si="0"/>
        <v>312000</v>
      </c>
    </row>
    <row r="24" spans="1:8" s="29" customFormat="1" ht="28.5" customHeight="1" x14ac:dyDescent="0.25">
      <c r="A24" s="22">
        <v>13</v>
      </c>
      <c r="B24" s="27" t="s">
        <v>21</v>
      </c>
      <c r="C24" s="61"/>
      <c r="D24" s="28"/>
      <c r="E24" s="28"/>
    </row>
    <row r="25" spans="1:8" s="29" customFormat="1" ht="29.4" customHeight="1" x14ac:dyDescent="0.25">
      <c r="A25" s="30"/>
      <c r="B25" s="30" t="s">
        <v>6</v>
      </c>
      <c r="C25" s="73">
        <f>SUM(C12:C23)</f>
        <v>16</v>
      </c>
      <c r="D25" s="28"/>
      <c r="E25" s="31">
        <f>SUM(E12:E23)</f>
        <v>1755000</v>
      </c>
      <c r="F25" s="32"/>
      <c r="G25" s="33"/>
      <c r="H25" s="32"/>
    </row>
    <row r="26" spans="1:8" s="29" customFormat="1" ht="12.75" customHeight="1" x14ac:dyDescent="0.25">
      <c r="A26" s="34"/>
      <c r="B26" s="34"/>
      <c r="C26" s="35"/>
      <c r="D26" s="36"/>
      <c r="E26" s="36"/>
      <c r="F26" s="33"/>
      <c r="G26" s="33"/>
    </row>
    <row r="27" spans="1:8" s="29" customFormat="1" ht="35.25" customHeight="1" x14ac:dyDescent="0.25">
      <c r="A27" s="105" t="s">
        <v>41</v>
      </c>
      <c r="B27" s="105"/>
      <c r="C27" s="105"/>
      <c r="D27" s="105"/>
      <c r="E27" s="105"/>
    </row>
    <row r="28" spans="1:8" ht="10.5" customHeight="1" x14ac:dyDescent="0.25">
      <c r="E28" s="68"/>
    </row>
    <row r="29" spans="1:8" s="12" customFormat="1" ht="34.200000000000003" customHeight="1" x14ac:dyDescent="0.25">
      <c r="A29" s="104" t="s">
        <v>56</v>
      </c>
      <c r="B29" s="104"/>
      <c r="C29" s="104"/>
      <c r="D29" s="104"/>
      <c r="E29" s="104"/>
      <c r="F29" s="74"/>
      <c r="G29" s="75"/>
      <c r="H29" s="74"/>
    </row>
    <row r="30" spans="1:8" s="12" customFormat="1" ht="25.5" customHeight="1" x14ac:dyDescent="0.25">
      <c r="A30" s="76"/>
      <c r="B30" s="76"/>
      <c r="C30" s="76"/>
      <c r="F30" s="75"/>
      <c r="G30" s="75"/>
    </row>
    <row r="31" spans="1:8" s="77" customFormat="1" ht="93" customHeight="1" x14ac:dyDescent="0.25">
      <c r="B31" s="78" t="s">
        <v>50</v>
      </c>
      <c r="C31" s="79"/>
      <c r="E31" s="90" t="s">
        <v>51</v>
      </c>
    </row>
    <row r="32" spans="1:8" s="77" customFormat="1" ht="20.25" hidden="1" customHeight="1" x14ac:dyDescent="0.25">
      <c r="B32" s="78"/>
      <c r="C32" s="79"/>
      <c r="D32" s="80"/>
    </row>
    <row r="33" spans="2:14" s="81" customFormat="1" ht="26.25" hidden="1" customHeight="1" x14ac:dyDescent="0.25">
      <c r="B33" s="82" t="s">
        <v>52</v>
      </c>
      <c r="C33" s="83"/>
      <c r="D33" s="83"/>
      <c r="E33" s="84"/>
      <c r="F33" s="83"/>
      <c r="G33" s="83"/>
      <c r="H33" s="83"/>
      <c r="I33" s="83"/>
      <c r="J33" s="83"/>
      <c r="K33" s="83"/>
      <c r="L33" s="83"/>
      <c r="M33" s="83"/>
      <c r="N33" s="83"/>
    </row>
    <row r="34" spans="2:14" s="81" customFormat="1" ht="12.75" hidden="1" customHeight="1" x14ac:dyDescent="0.25">
      <c r="B34" s="85"/>
      <c r="D34" s="86" t="s">
        <v>53</v>
      </c>
      <c r="E34" s="84"/>
      <c r="F34" s="83"/>
      <c r="G34" s="83"/>
      <c r="H34" s="83"/>
      <c r="I34" s="83"/>
      <c r="J34" s="83"/>
      <c r="K34" s="83"/>
      <c r="L34" s="83"/>
      <c r="M34" s="83"/>
      <c r="N34" s="83"/>
    </row>
    <row r="35" spans="2:14" s="81" customFormat="1" ht="27" hidden="1" customHeight="1" x14ac:dyDescent="0.25">
      <c r="B35" s="82" t="s">
        <v>54</v>
      </c>
      <c r="C35" s="83"/>
      <c r="D35" s="83"/>
      <c r="E35" s="84"/>
      <c r="F35" s="83"/>
      <c r="G35" s="83"/>
      <c r="H35" s="83"/>
      <c r="I35" s="83"/>
      <c r="J35" s="83"/>
      <c r="K35" s="83"/>
      <c r="L35" s="83"/>
      <c r="M35" s="83"/>
      <c r="N35" s="83"/>
    </row>
    <row r="36" spans="2:14" s="81" customFormat="1" ht="13.5" hidden="1" customHeight="1" x14ac:dyDescent="0.25">
      <c r="B36" s="87"/>
      <c r="D36" s="86" t="s">
        <v>53</v>
      </c>
      <c r="E36" s="84"/>
      <c r="F36" s="83"/>
      <c r="G36" s="83"/>
      <c r="H36" s="83"/>
      <c r="I36" s="83"/>
      <c r="J36" s="83"/>
      <c r="K36" s="83"/>
      <c r="L36" s="83"/>
      <c r="M36" s="83"/>
      <c r="N36" s="83"/>
    </row>
    <row r="37" spans="2:14" s="81" customFormat="1" hidden="1" x14ac:dyDescent="0.25">
      <c r="B37" s="88" t="s">
        <v>55</v>
      </c>
      <c r="C37" s="87"/>
      <c r="D37" s="89"/>
      <c r="E37" s="84"/>
      <c r="F37" s="83"/>
      <c r="G37" s="83"/>
      <c r="H37" s="83"/>
      <c r="I37" s="83"/>
      <c r="J37" s="83"/>
      <c r="K37" s="83"/>
      <c r="L37" s="83"/>
      <c r="M37" s="83"/>
      <c r="N37" s="83"/>
    </row>
    <row r="38" spans="2:14" hidden="1" x14ac:dyDescent="0.25"/>
    <row r="39" spans="2:14" hidden="1" x14ac:dyDescent="0.25"/>
  </sheetData>
  <mergeCells count="7">
    <mergeCell ref="A29:E29"/>
    <mergeCell ref="A7:E7"/>
    <mergeCell ref="A8:E8"/>
    <mergeCell ref="A27:E27"/>
    <mergeCell ref="D1:E1"/>
    <mergeCell ref="D2:E2"/>
    <mergeCell ref="D3:E3"/>
  </mergeCells>
  <pageMargins left="0.15" right="0.16" top="0.17" bottom="0.26" header="0.17" footer="0.17"/>
  <pageSetup scale="8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IgfXbD6gyt9Zx+W1Pwm1YExyz/fMZ8Hd42qUThxBhLs=</DigestValue>
    </Reference>
    <Reference Type="http://www.w3.org/2000/09/xmldsig#Object" URI="#idOfficeObject">
      <DigestMethod Algorithm="http://www.w3.org/2001/04/xmlenc#sha256"/>
      <DigestValue>Lsgj9b70iaN5GbZhp0CcqaSNCHzuzjAkF3kdFfXCxVg=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SZqn0hOgL9sE4eOLZxt++n8rzRpA2QfzTlBv3qM8aEc=</DigestValue>
    </Reference>
    <Reference Type="http://www.w3.org/2000/09/xmldsig#Object" URI="#idValidSigLnImg">
      <DigestMethod Algorithm="http://www.w3.org/2001/04/xmlenc#sha256"/>
      <DigestValue>jhXMwcP4r+h9DSEvXGoJ8SympMWsjq2msnaa9V8oyGM=</DigestValue>
    </Reference>
    <Reference Type="http://www.w3.org/2000/09/xmldsig#Object" URI="#idInvalidSigLnImg">
      <DigestMethod Algorithm="http://www.w3.org/2001/04/xmlenc#sha256"/>
      <DigestValue>grEXcGOVpany/e0CXHzBbvSGNNHwpZRmoVOJaNQYczE=</DigestValue>
    </Reference>
  </SignedInfo>
  <SignatureValue>Bvby2sxKESonQ+2a2JGh5wE15N+57sIi3EWJDSnJ2cLwqPx/S3DAmcPedWr6gFJmNLzGAWx67BPj
H42nqC1QQSzZdSXZzq3lRYtnKp7fNwesL4k2bY4c4XiZt4YZKVc98/jSpRwqisRzCLGkcl6LPwkK
71QyLGC0/ZogLwmFAbicpPY9+mAxo0Tz/SxnYaKkprTMJ7DYzOl+B1wBgS5y2qhzLVfwalVpl1qc
JLOCMaX/bUl+TDaV1H6PJiTEX2OVR2PHcf/PDhAe7VHtdUTfeIkoS7JKE7LU6Dr/mqD/hrgSmmdH
NPNl39J4e5F6mZ+jKluXTKOevk9KvJm52rUu9A==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SsgSmQyLlQKI0iPkM2uOsJv8M6szL6upnCR5lNGNdWM=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esQYERPI64wMo4NxKr4kJP0KChVO0BSJn/B6PZ0Lfj0=</DigestValue>
      </Reference>
      <Reference URI="/xl/media/image1.emf?ContentType=image/x-emf">
        <DigestMethod Algorithm="http://www.w3.org/2001/04/xmlenc#sha256"/>
        <DigestValue>SRFDO2LSPioaKGehWwm+hGEPHliItqtjAhf8xlF/O9Y=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2OvDvTaPwBHv04DWu6XLLofELvj3bNtZuv7nea58ZN0=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aa4U9l6ptNc+EWoAmJ38Bpb27A/c+F3zw5H9sD+08xc=</DigestValue>
      </Reference>
      <Reference URI="/xl/sharedStrings.xml?ContentType=application/vnd.openxmlformats-officedocument.spreadsheetml.sharedStrings+xml">
        <DigestMethod Algorithm="http://www.w3.org/2001/04/xmlenc#sha256"/>
        <DigestValue>O4XGVqz9B+s7OwBTRk/7+NbAmRrDbEazH75Gb9lFRhQ=</DigestValue>
      </Reference>
      <Reference URI="/xl/styles.xml?ContentType=application/vnd.openxmlformats-officedocument.spreadsheetml.styles+xml">
        <DigestMethod Algorithm="http://www.w3.org/2001/04/xmlenc#sha256"/>
        <DigestValue>sf8Y3AXTkYENxGp5rAIiiqL1DuiLwMWzVneRpj8d6c8=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WOB/NFIbbt7J2NcUo46qTiGTGh5AKrpy/K7OtsmD3XI=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qlSWG3Ns3vFTcsLMZLowrQzGp16Mw89Dwf/10/KzDhA=</DigestValue>
      </Reference>
      <Reference URI="/xl/worksheets/sheet2.xml?ContentType=application/vnd.openxmlformats-officedocument.spreadsheetml.worksheet+xml">
        <DigestMethod Algorithm="http://www.w3.org/2001/04/xmlenc#sha256"/>
        <DigestValue>Xegg/9Hyn9DB4NDKKttTOYYjwgYL1grIYkxUfps6we0=</DigestValue>
      </Reference>
      <Reference URI="/xl/worksheets/sheet3.xml?ContentType=application/vnd.openxmlformats-officedocument.spreadsheetml.worksheet+xml">
        <DigestMethod Algorithm="http://www.w3.org/2001/04/xmlenc#sha256"/>
        <DigestValue>DBX+rnof6IaQPCz4zdmkCCgIGWgK3HMArG+YwmdPJPI=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2023-01-26T10:45:05Z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{993C3466-8876-49B7-BF96-0AD0D0ECA07C}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2023-01-26T10:45:05Z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RM7PACjQzwHO/JZ13GJQd/jNzwAQEQpqAAAAAHDT5QFw0+UBdq7VbwAAAADwkuwB7M3PAQAAAAAAAAAAAAAAAAAAAAAg1OUBAAAAAAAAAAAAAAAAAAAAAAAAAAAAAAAAAAAAAAAAAAAAAAAACH+oMgAAAACYz88B6fuWdQAAzwEAAAAA9fuWdfVSbDD1////AAAAAAAAAAAAAAAAkAEAAJlRbDA0zs8B3a/VdgAA6XYozs8BAAAAADDOzwEAAAAAAAAAAGG41HYAAAAACQAAAEjPzwFIz88BAAIAAPz///8BAAAAAAAAAAAAAAAAAAAAAAAAAAAAAACg8kkJZHYACAAAAAAlAAAADAAAAAEAAAAYAAAADAAAAAAAAAISAAAADAAAAAEAAAAeAAAAGAAAAMMAAAAEAAAA9wAAABEAAAAlAAAADAAAAAEAAABUAAAAhAAAAMQAAAAEAAAA9QAAABAAAAABAAAAAIDUQbSX1EHEAAAABAAAAAkAAABMAAAAAAAAAAAAAAAAAAAA//////////9gAAAAMQAvADIANg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KwQ5BIAAOUBvS17bs74dfS85KgyiErsASgCAADQB+QBCAIAANAH5AFkAAAAJF3PAQgCAADg2OMSgOj7EgD4gRcAAAAAAAAAAAAA5AECAAAAAAAAAEEAAAAAAOQBfALkAQAAAAD8AQAAZBTkAQAAAAAAAOUBYBTkAQAATHfoVs8Brl5Md/AO5BKuXkx3AAAAAAAAAADwB+YB8AfmAfxWzwEfL29uAADlAQAAAAD8AQAADFfPAd0ub24AAAAABwAAAAAAAABhuNR2/AEAAAcAAAA0WM8BNFjPAQACAAD8////AQAAAAAAAAAAAAAAAAAAAKDySQ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KxfYVs8BvFjPAc78lnXMpuUBAAAAAIQTCik7AAAAfwAAAAAAAACAAAAA4QAAABB8OhAAAAAAOOoqFwAAAAB/AAEBGOAqFwAAAAA46ioXsJKAbgMAAAC4koBuAQAAALBEghe8arNuvS17bs74dfS85KgyiErsASxYzwHp+5Z1AADPAQIAAAD1+5Z1JF3PAeD///8AAAAAAAAAAAAAAACQAQAAAAAAAQAAAABhAHIAaQBhAGwAAAAAAAAAAAAAAAAAAAAGAAAAAAAAAGG41HYAAAAABgAAANxXzwHcV88BAAIAAPz///8BAAAAAAAAAAAAAAAAAAAAoPJJ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JinzwGtppd1JBIAAFinzwE5ESEtOREtAAAAAAD/////JBIs///////YIwAACiwKALRvKxcAAAAAOREt///////YIwAAIS0BAOAGZhAAAAAAnD3mdnlElXU5ESEtFLzyEgEAAAD/////AAAAAPygSxfEq88BAAAAAPygSxcAAHAXikSVdeAGZhA5ESEtAQAAABS88hL8oEsXAAAAAAAAAAA5ES0AxKvPATkRLf//////2CMAACEtAQDgBmYQAAAAAI4kmXU5ESEtIEEQFwkAAAD/////AAAAABAAAAADAQAA1igAABwAAAE5ESEt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/y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vAAAAAAcKDQcKDQcJDQ4WMShFrjFU1TJV1gECBAIDBAECBQoRKyZBowsTMSAAAAAAfqbJd6PIeqDCQFZ4JTd0Lk/HMVPSGy5uFiE4GypVJ0KnHjN9AAABYwAAAACcz+7S6ffb7fnC0t1haH0hMm8aLXIuT8ggOIwoRKslP58cK08AAAE1AAAAAMHg9P///////////+bm5k9SXjw/SzBRzTFU0y1NwSAyVzFGXwEBAgAACA8mnM/u69/SvI9jt4tgjIR9FBosDBEjMVTUMlXWMVPRKUSeDxk4AAAAWDEAAADT6ff///////+Tk5MjK0krSbkvUcsuT8YVJFoTIFIrSbgtTcEQHEcFdAAAAJzP7vT6/bTa8kRleixHhy1Nwi5PxiQtTnBwcJKSki81SRwtZAgOIwAWAAAAweD02+35gsLqZ5q6Jz1jNEJyOUZ4qamp+/v7////wdPeVnCJAQECXXMAAACv1/Ho8/ubzu6CwuqMudS3u769vb3////////////L5fZymsABAgNvAAAAAK/X8fz9/uLx+snk9uTy+vz9/v///////////////8vl9nKawAECA0QAAAAAotHvtdryxOL1xOL1tdry0+r32+350+r3tdryxOL1pdPvc5rAAQIDQQAAAABpj7ZnjrZqj7Zqj7ZnjrZtkbdukrdtkbdnjrZqj7ZojrZ3rdUCAwRuAAAAAAAAAAAAAAAAAAAAAAAAAAAAAAAAAAAAAAAAAAAAAAAAAAAAAAAAAF0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0TOzwAo0M8BzvyWddxiUHf4zc8AEBEKagAAAABw0+UBcNPlAXau1W8AAAAA8JLsAezNzwEAAAAAAAAAAAAAAAAAAAAAINTlAQAAAAAAAAAAAAAAAAAAAAAAAAAAAAAAAAAAAAAAAAAAAAAAAAh/qDIAAAAAmM/PAen7lnUAAM8BAAAAAPX7lnX1Umww9f///wAAAAAAAAAAAAAAAJABAACZUWwwNM7PAd2v1XYAAOl2KM7PAQAAAAAwzs8BAAAAAAAAAABhuNR2AAAAAAkAAABIz88BSM/PAQACAAD8////AQAAAAAAAAAAAAAAAAAAAAAAAAAAAAAAoPJJ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sEOQSAADlAb0te27O+HX0vOSoMohK7AEoAgAA0AfkAQgCAADQB+QBZAAAACRdzwEIAgAA4NjjEoDo+xIA+IEXAAAAAAAAAAAAAOQBAgAAAAAAAABBAAAAAADkAXwC5AEAAAAA/AEAAGQU5AEAAAAAAADlAWAU5AEAAEx36FbPAa5eTHfwDuQSrl5MdwAAAAAAAAAA8AfmAfAH5gH8Vs8BHy9vbgAA5QEAAAAA/AEAAAxXzwHdLm9uAAAAAAcAAAAAAAAAYbjUdvwBAAAHAAAANFjPATRYzwEAAgAA/P///wEAAAAAAAAAAAAAAAAAAACg8kk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X2FbPAbxYzwHO/JZ1zKblAQAAAACEEwopOwAAAH8AAAAAAAAAgAAAAOEAAAAQfDoQAAAAADjqKhcAAAAAfwABARjgKhcAAAAAOOoqF7CSgG4DAAAAuJKAbgEAAACwRIIXvGqzbr0te27O+HX0vOSoMohK7AEsWM8B6fuWdQAAzwECAAAA9fuWdSRdzwHg////AAAAAAAAAAAAAAAAkAEAAAAAAAEAAAAAYQByAGkAYQBsAAAAAAAAAAAAAAAAAAAABgAAAAAAAABhuNR2AAAAAAYAAADcV88B3FfPAQACAAD8////AQAAAAAAAAAAAAAAAAAAAKDySQ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Yp88BraaXdSQSAABYp88BEAohrxAKrwAAAAAAXk6NbiQSLP//////2CMAAAosCgC0bysXAAAAABAKr///////2CMAACGvAQDgBmYQAAAAAJw95nZ5RJV1EAohrxS88hIBAAAA/////wAAAAB4JEoXxKvPAQAAAAB4JEoXAABwF4pElXXgBmYQEAohrwEAAAAUvPISeCRKFwAAAAAAAAAAEAqvAMSrzwEQCq///////9gjAAAhrwEA4AZmEAAAAACOJJl1EAohrxgTPBcRAAAA/////wAAAAAQAAAAAwEAANYoAAAcAAABEAohr1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</vt:lpstr>
      <vt:lpstr>Hamematakan (2)</vt:lpstr>
      <vt:lpstr>Hastiqacucak (2)</vt:lpstr>
      <vt:lpstr>'Hamematakan (2)'!Print_Area</vt:lpstr>
      <vt:lpstr>Hastiqacucak!Print_Area</vt:lpstr>
      <vt:lpstr>'Hastiqacucak (2)'!Print_Area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Lilit Avetisyan</cp:lastModifiedBy>
  <cp:lastPrinted>2023-01-16T07:01:33Z</cp:lastPrinted>
  <dcterms:created xsi:type="dcterms:W3CDTF">2001-09-02T08:43:23Z</dcterms:created>
  <dcterms:modified xsi:type="dcterms:W3CDTF">2023-01-23T10:01:15Z</dcterms:modified>
</cp:coreProperties>
</file>